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C:\Users\Daniel\Desktop\Delegacia\"/>
    </mc:Choice>
  </mc:AlternateContent>
  <xr:revisionPtr revIDLastSave="0" documentId="13_ncr:1_{80C1E198-9EF3-4186-BCD1-A1245E3569CA}" xr6:coauthVersionLast="47" xr6:coauthVersionMax="47" xr10:uidLastSave="{00000000-0000-0000-0000-000000000000}"/>
  <bookViews>
    <workbookView xWindow="-120" yWindow="-120" windowWidth="20730" windowHeight="11160" activeTab="2" xr2:uid="{00000000-000D-0000-FFFF-FFFF00000000}"/>
  </bookViews>
  <sheets>
    <sheet name="Setop" sheetId="1" r:id="rId1"/>
    <sheet name="Planilha Orçamentária" sheetId="2" r:id="rId2"/>
    <sheet name="Cronograma" sheetId="3" r:id="rId3"/>
    <sheet name="Memória de Calculo" sheetId="4" r:id="rId4"/>
  </sheets>
  <calcPr calcId="191029"/>
</workbook>
</file>

<file path=xl/calcChain.xml><?xml version="1.0" encoding="utf-8"?>
<calcChain xmlns="http://schemas.openxmlformats.org/spreadsheetml/2006/main">
  <c r="D40" i="2" l="1"/>
  <c r="C40" i="2"/>
  <c r="I4" i="4" l="1"/>
  <c r="J4" i="4" s="1"/>
  <c r="J5" i="4" s="1"/>
  <c r="J6" i="4" s="1"/>
  <c r="B15" i="3" l="1"/>
  <c r="B13" i="3"/>
  <c r="B11" i="3"/>
  <c r="B9" i="3"/>
  <c r="B7" i="3"/>
  <c r="B5" i="3"/>
  <c r="D42" i="2"/>
  <c r="C42" i="2"/>
  <c r="D41" i="2"/>
  <c r="C41" i="2"/>
  <c r="D45" i="2" l="1"/>
  <c r="C45" i="2"/>
  <c r="D39" i="2"/>
  <c r="C39" i="2"/>
  <c r="C33" i="2"/>
  <c r="D36" i="2"/>
  <c r="C36" i="2"/>
  <c r="D35" i="2"/>
  <c r="C35" i="2"/>
  <c r="D34" i="2"/>
  <c r="C34" i="2"/>
  <c r="D23" i="2"/>
  <c r="C23" i="2"/>
  <c r="C16" i="2"/>
  <c r="D21" i="2" l="1"/>
  <c r="C21" i="2"/>
  <c r="D25" i="2"/>
  <c r="C25" i="2"/>
  <c r="D22" i="2"/>
  <c r="C22" i="2"/>
  <c r="D20" i="2"/>
  <c r="C20" i="2"/>
  <c r="D33" i="2" l="1"/>
  <c r="D13" i="2"/>
  <c r="C13" i="2"/>
  <c r="D12" i="2"/>
  <c r="D30" i="2" l="1"/>
  <c r="C30" i="2"/>
  <c r="D29" i="2"/>
  <c r="C29" i="2"/>
  <c r="D28" i="2" l="1"/>
  <c r="C28" i="2"/>
  <c r="D19" i="2"/>
  <c r="C19" i="2"/>
  <c r="D18" i="2"/>
  <c r="C18" i="2"/>
  <c r="D17" i="2"/>
  <c r="C17" i="2"/>
  <c r="D16" i="2"/>
  <c r="G24" i="2" l="1"/>
  <c r="H24" i="2" s="1"/>
  <c r="G40" i="2"/>
  <c r="H40" i="2" s="1"/>
  <c r="G45" i="2"/>
  <c r="H45" i="2" s="1"/>
  <c r="H46" i="2" s="1"/>
  <c r="D16" i="3" s="1"/>
  <c r="G41" i="2"/>
  <c r="H41" i="2" s="1"/>
  <c r="G42" i="2"/>
  <c r="H42" i="2" s="1"/>
  <c r="G44" i="2"/>
  <c r="H44" i="2" s="1"/>
  <c r="G39" i="2"/>
  <c r="H39" i="2" s="1"/>
  <c r="G38" i="2"/>
  <c r="H38" i="2" s="1"/>
  <c r="G35" i="2"/>
  <c r="H35" i="2" s="1"/>
  <c r="G36" i="2"/>
  <c r="H36" i="2" s="1"/>
  <c r="G34" i="2"/>
  <c r="H34" i="2" s="1"/>
  <c r="G23" i="2"/>
  <c r="H23" i="2" s="1"/>
  <c r="G33" i="2"/>
  <c r="H33" i="2" s="1"/>
  <c r="G22" i="2"/>
  <c r="H22" i="2" s="1"/>
  <c r="G20" i="2"/>
  <c r="H20" i="2" s="1"/>
  <c r="G21" i="2"/>
  <c r="H21" i="2" s="1"/>
  <c r="G25" i="2"/>
  <c r="H25" i="2" s="1"/>
  <c r="G12" i="2"/>
  <c r="H12" i="2" s="1"/>
  <c r="G13" i="2"/>
  <c r="H13" i="2" s="1"/>
  <c r="G32" i="2"/>
  <c r="H32" i="2" s="1"/>
  <c r="G15" i="2"/>
  <c r="H15" i="2" s="1"/>
  <c r="G30" i="2"/>
  <c r="H30" i="2" s="1"/>
  <c r="G29" i="2"/>
  <c r="H29" i="2" s="1"/>
  <c r="G28" i="2"/>
  <c r="H28" i="2" s="1"/>
  <c r="G16" i="2"/>
  <c r="H16" i="2" s="1"/>
  <c r="G18" i="2"/>
  <c r="H18" i="2" s="1"/>
  <c r="G17" i="2"/>
  <c r="H17" i="2" s="1"/>
  <c r="G19" i="2"/>
  <c r="H19" i="2" s="1"/>
  <c r="G27" i="2"/>
  <c r="H27" i="2" s="1"/>
  <c r="G11" i="2"/>
  <c r="H11" i="2" s="1"/>
  <c r="E14" i="3" l="1"/>
  <c r="F14" i="3"/>
  <c r="H43" i="2"/>
  <c r="D14" i="3" s="1"/>
  <c r="G14" i="3" s="1"/>
  <c r="H37" i="2"/>
  <c r="H31" i="2"/>
  <c r="D10" i="3" s="1"/>
  <c r="H26" i="2"/>
  <c r="D8" i="3" s="1"/>
  <c r="H14" i="2"/>
  <c r="D6" i="3" s="1"/>
  <c r="G16" i="3"/>
  <c r="F16" i="3" l="1"/>
  <c r="D12" i="3"/>
  <c r="F6" i="3"/>
  <c r="H47" i="2"/>
  <c r="D18" i="3" s="1"/>
  <c r="E16" i="3"/>
  <c r="G10" i="3"/>
  <c r="E10" i="3"/>
  <c r="F10" i="3"/>
  <c r="F8" i="3"/>
  <c r="E8" i="3"/>
  <c r="G8" i="3"/>
  <c r="D9" i="3" l="1"/>
  <c r="D13" i="3"/>
  <c r="G6" i="3"/>
  <c r="E6" i="3"/>
  <c r="E2" i="3"/>
  <c r="D15" i="3"/>
  <c r="D5" i="3"/>
  <c r="D7" i="3"/>
  <c r="D11" i="3"/>
  <c r="E12" i="3"/>
  <c r="G12" i="3"/>
  <c r="F12" i="3"/>
  <c r="G17" i="3" l="1"/>
  <c r="G18" i="3" s="1"/>
  <c r="F17" i="3"/>
  <c r="F18" i="3" s="1"/>
  <c r="D17" i="3"/>
  <c r="E17" i="3"/>
  <c r="E18" i="3" s="1"/>
</calcChain>
</file>

<file path=xl/sharedStrings.xml><?xml version="1.0" encoding="utf-8"?>
<sst xmlns="http://schemas.openxmlformats.org/spreadsheetml/2006/main" count="11769" uniqueCount="7994">
  <si>
    <t xml:space="preserve">
TABELA REFERENCIAL DE PREÇOS UNITÁRIOS PARA OBRAS DE EDIFICAÇÃO
</t>
  </si>
  <si>
    <t>TABELA REFERENCIAL DE PREÇOS UNITÁRIOS PARA OBRAS DE EDIFICAÇÃO</t>
  </si>
  <si>
    <t>Região Central - S/ Desoneração</t>
  </si>
  <si>
    <t>JANEIRO/2023</t>
  </si>
  <si>
    <t>CÓDIGO</t>
  </si>
  <si>
    <t>DESCRIÇÃO DO SERVIÇO</t>
  </si>
  <si>
    <t>UNIDADE</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</si>
  <si>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</si>
  <si>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</si>
  <si>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</si>
  <si>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</si>
  <si>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</si>
  <si>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</si>
  <si>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</si>
  <si>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</si>
  <si>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</si>
  <si>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</si>
  <si>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ED-29823</t>
  </si>
  <si>
    <t>TAPUME FIXO DE PROTEÇÃO PARA FECHAMENTO DE OBRA EM TELHA METÁLICA GALVANIZADA, TIPO TRAPEZOIDAL, ESP. 0,5MM, COM MÓDULO NA DIMENSÃO DE (300X220)CM, COM REAPROVEITAMENTO, EXCLUSIVE PINTURA ESMALTE, INCLUSIVE PONTALETE E FIXAÇÃO</t>
  </si>
  <si>
    <t>m2</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</si>
  <si>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</si>
  <si>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</si>
  <si>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</si>
  <si>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</si>
  <si>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</si>
  <si>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</si>
  <si>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</si>
  <si>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SERVIÇOS PRELIMINARES</t>
  </si>
  <si>
    <t>LIMPEZA DO TERRENO</t>
  </si>
  <si>
    <t>ED-50701</t>
  </si>
  <si>
    <t>CAPINA MANUAL DO TERRENO, EXCLUSIVE RASTELAMENTO E QUEIMA</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</si>
  <si>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</si>
  <si>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</si>
  <si>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</si>
  <si>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</si>
  <si>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</si>
  <si>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</si>
  <si>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</si>
  <si>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</si>
  <si>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</si>
  <si>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</si>
  <si>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</si>
  <si>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</si>
  <si>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</si>
  <si>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</si>
  <si>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</si>
  <si>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</si>
  <si>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</si>
  <si>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</si>
  <si>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</si>
  <si>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</si>
  <si>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</si>
  <si>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</si>
  <si>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</si>
  <si>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</si>
  <si>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</si>
  <si>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</si>
  <si>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</si>
  <si>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</si>
  <si>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</si>
  <si>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</si>
  <si>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</si>
  <si>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</si>
  <si>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</si>
  <si>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</si>
  <si>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</si>
  <si>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</si>
  <si>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</si>
  <si>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</si>
  <si>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</si>
  <si>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</si>
  <si>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</si>
  <si>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</si>
  <si>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</si>
  <si>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</si>
  <si>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</si>
  <si>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</si>
  <si>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</si>
  <si>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</si>
  <si>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</si>
  <si>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</si>
  <si>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</si>
  <si>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</si>
  <si>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</si>
  <si>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</si>
  <si>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</si>
  <si>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</si>
  <si>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</si>
  <si>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</si>
  <si>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</si>
  <si>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</si>
  <si>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</si>
  <si>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</si>
  <si>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</si>
  <si>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</si>
  <si>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</si>
  <si>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</si>
  <si>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</si>
  <si>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</si>
  <si>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</si>
  <si>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</si>
  <si>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</si>
  <si>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</si>
  <si>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</si>
  <si>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</si>
  <si>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</si>
  <si>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</si>
  <si>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</si>
  <si>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</si>
  <si>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</si>
  <si>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</si>
  <si>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</si>
  <si>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</si>
  <si>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</si>
  <si>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</si>
  <si>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</si>
  <si>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</si>
  <si>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</si>
  <si>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</si>
  <si>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</si>
  <si>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</si>
  <si>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</si>
  <si>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</si>
  <si>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</si>
  <si>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</si>
  <si>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</si>
  <si>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</si>
  <si>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</si>
  <si>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</si>
  <si>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</si>
  <si>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</si>
  <si>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</si>
  <si>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</si>
  <si>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</si>
  <si>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</si>
  <si>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</si>
  <si>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</si>
  <si>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</si>
  <si>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</si>
  <si>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</si>
  <si>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</si>
  <si>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</si>
  <si>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</si>
  <si>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</si>
  <si>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</si>
  <si>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</si>
  <si>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</si>
  <si>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</si>
  <si>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</si>
  <si>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</si>
  <si>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</si>
  <si>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</si>
  <si>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</si>
  <si>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</si>
  <si>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</si>
  <si>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</si>
  <si>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</si>
  <si>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</si>
  <si>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</si>
  <si>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</si>
  <si>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</si>
  <si>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</si>
  <si>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</si>
  <si>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</si>
  <si>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</si>
  <si>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</si>
  <si>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</si>
  <si>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</si>
  <si>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</si>
  <si>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</si>
  <si>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</si>
  <si>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</si>
  <si>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</si>
  <si>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</si>
  <si>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</si>
  <si>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</si>
  <si>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</si>
  <si>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</si>
  <si>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</si>
  <si>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</si>
  <si>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</si>
  <si>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</si>
  <si>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</si>
  <si>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</si>
  <si>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</si>
  <si>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</si>
  <si>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</si>
  <si>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</si>
  <si>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</si>
  <si>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</si>
  <si>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</si>
  <si>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</si>
  <si>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</si>
  <si>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</si>
  <si>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</si>
  <si>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</si>
  <si>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</si>
  <si>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</si>
  <si>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</si>
  <si>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</si>
  <si>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</si>
  <si>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</si>
  <si>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</si>
  <si>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</si>
  <si>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</si>
  <si>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</si>
  <si>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</si>
  <si>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</si>
  <si>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</si>
  <si>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</si>
  <si>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</si>
  <si>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</si>
  <si>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</si>
  <si>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</si>
  <si>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</si>
  <si>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</si>
  <si>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</si>
  <si>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</si>
  <si>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</si>
  <si>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</si>
  <si>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</si>
  <si>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</si>
  <si>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</si>
  <si>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</si>
  <si>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</si>
  <si>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</si>
  <si>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</si>
  <si>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</si>
  <si>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</si>
  <si>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</si>
  <si>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</si>
  <si>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</si>
  <si>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</si>
  <si>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</si>
  <si>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</si>
  <si>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</si>
  <si>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</si>
  <si>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</si>
  <si>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</si>
  <si>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</si>
  <si>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</si>
  <si>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</si>
  <si>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</si>
  <si>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</si>
  <si>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</si>
  <si>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</si>
  <si>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</si>
  <si>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</si>
  <si>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</si>
  <si>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</si>
  <si>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</si>
  <si>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</si>
  <si>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</si>
  <si>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</si>
  <si>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</si>
  <si>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</si>
  <si>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</si>
  <si>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</si>
  <si>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</si>
  <si>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</si>
  <si>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</si>
  <si>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</si>
  <si>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</si>
  <si>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</si>
  <si>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</si>
  <si>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</si>
  <si>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</si>
  <si>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</si>
  <si>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</si>
  <si>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</si>
  <si>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</si>
  <si>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</si>
  <si>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</si>
  <si>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</si>
  <si>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</si>
  <si>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</si>
  <si>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</si>
  <si>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</si>
  <si>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</si>
  <si>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</si>
  <si>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</si>
  <si>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</si>
  <si>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</si>
  <si>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</si>
  <si>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</si>
  <si>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</si>
  <si>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</si>
  <si>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</si>
  <si>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</si>
  <si>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</si>
  <si>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</si>
  <si>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</si>
  <si>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</si>
  <si>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</si>
  <si>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</si>
  <si>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</si>
  <si>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</si>
  <si>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</si>
  <si>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</si>
  <si>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</si>
  <si>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</si>
  <si>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</si>
  <si>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</si>
  <si>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</si>
  <si>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</si>
  <si>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</si>
  <si>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</si>
  <si>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</si>
  <si>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</si>
  <si>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</si>
  <si>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</si>
  <si>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</si>
  <si>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</si>
  <si>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</si>
  <si>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</si>
  <si>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</si>
  <si>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</si>
  <si>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</si>
  <si>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</si>
  <si>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</si>
  <si>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</si>
  <si>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</si>
  <si>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</si>
  <si>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</si>
  <si>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</si>
  <si>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</si>
  <si>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</si>
  <si>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</si>
  <si>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BASE DE APOIO EM CONCRETO MAGRO, DIMENSÃO (40X40)CM, ALTURA DE 20CM, EM PONTALETE,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</si>
  <si>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</si>
  <si>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</si>
  <si>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</si>
  <si>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</si>
  <si>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ED-50165</t>
  </si>
  <si>
    <t>TAPUME REMOVÍVEL DE PROTEÇÃO PARA FECHAMENTO DE OBRA EM TELA GALVANIZADA, COM TRAMA LOSANGULAR DE 2"X2", FIO BWG 14, COM MÓDULO NA DIMENSÃO DE (300X220)CM, INCLUSIVE BASE DE APOIO EM CONCRETO MAGRO, DIMENSÃO (40X40)CM, ALTURA DE 20CM EM PONTALETE</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</si>
  <si>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</si>
  <si>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</si>
  <si>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</si>
  <si>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</si>
  <si>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</si>
  <si>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</si>
  <si>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BASE DE APOIO EM CONCRETO MAGRO , DIMENSÃO (40X40)CM, ALTURA DE 150CM, EM PONTALETE,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</si>
  <si>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</si>
  <si>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</si>
  <si>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</si>
  <si>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</si>
  <si>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</si>
  <si>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</si>
  <si>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</si>
  <si>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</si>
  <si>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</si>
  <si>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</si>
  <si>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</si>
  <si>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</si>
  <si>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</si>
  <si>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</si>
  <si>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</si>
  <si>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</si>
  <si>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</si>
  <si>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</si>
  <si>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</si>
  <si>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</si>
  <si>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</si>
  <si>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</si>
  <si>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</si>
  <si>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</si>
  <si>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</si>
  <si>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</si>
  <si>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</si>
  <si>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</si>
  <si>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</si>
  <si>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</si>
  <si>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</si>
  <si>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</si>
  <si>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</si>
  <si>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</si>
  <si>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</si>
  <si>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</si>
  <si>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</si>
  <si>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</si>
  <si>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</si>
  <si>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</si>
  <si>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</si>
  <si>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</si>
  <si>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</si>
  <si>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</si>
  <si>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</si>
  <si>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</si>
  <si>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</si>
  <si>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</si>
  <si>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</si>
  <si>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</si>
  <si>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</si>
  <si>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</si>
  <si>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</si>
  <si>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</si>
  <si>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</si>
  <si>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</si>
  <si>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</si>
  <si>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</si>
  <si>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</si>
  <si>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</si>
  <si>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</si>
  <si>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</si>
  <si>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</si>
  <si>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</si>
  <si>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</si>
  <si>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</si>
  <si>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</si>
  <si>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</si>
  <si>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</si>
  <si>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</si>
  <si>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</si>
  <si>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</si>
  <si>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</si>
  <si>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</si>
  <si>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</si>
  <si>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</si>
  <si>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</si>
  <si>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</si>
  <si>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</si>
  <si>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</si>
  <si>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</si>
  <si>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</si>
  <si>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</si>
  <si>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</si>
  <si>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</si>
  <si>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</si>
  <si>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</si>
  <si>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</si>
  <si>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</si>
  <si>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</si>
  <si>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</si>
  <si>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</si>
  <si>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</si>
  <si>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</si>
  <si>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</si>
  <si>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</si>
  <si>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</si>
  <si>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</si>
  <si>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</si>
  <si>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</si>
  <si>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</si>
  <si>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</si>
  <si>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</si>
  <si>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</si>
  <si>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</si>
  <si>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</si>
  <si>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</si>
  <si>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</si>
  <si>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</si>
  <si>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</si>
  <si>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</si>
  <si>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</si>
  <si>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</si>
  <si>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</si>
  <si>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</si>
  <si>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</si>
  <si>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</si>
  <si>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</si>
  <si>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</si>
  <si>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</si>
  <si>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</si>
  <si>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</si>
  <si>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</si>
  <si>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</si>
  <si>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</si>
  <si>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</si>
  <si>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</si>
  <si>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</si>
  <si>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</si>
  <si>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</si>
  <si>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</si>
  <si>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</si>
  <si>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</si>
  <si>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</si>
  <si>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</si>
  <si>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</si>
  <si>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</si>
  <si>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</si>
  <si>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</si>
  <si>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</si>
  <si>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</si>
  <si>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</si>
  <si>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</si>
  <si>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</si>
  <si>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</si>
  <si>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</si>
  <si>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</si>
  <si>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</si>
  <si>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</si>
  <si>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</si>
  <si>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</si>
  <si>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</si>
  <si>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</si>
  <si>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</si>
  <si>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</si>
  <si>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</si>
  <si>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</si>
  <si>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</si>
  <si>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</si>
  <si>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</si>
  <si>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</si>
  <si>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</si>
  <si>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</si>
  <si>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</si>
  <si>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</si>
  <si>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</si>
  <si>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</si>
  <si>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</si>
  <si>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</si>
  <si>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</si>
  <si>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</si>
  <si>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</si>
  <si>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</si>
  <si>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</si>
  <si>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</si>
  <si>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</si>
  <si>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</si>
  <si>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</si>
  <si>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</si>
  <si>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</si>
  <si>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</si>
  <si>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</si>
  <si>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</si>
  <si>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</si>
  <si>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</si>
  <si>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</si>
  <si>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</si>
  <si>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</si>
  <si>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</si>
  <si>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</si>
  <si>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</si>
  <si>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</si>
  <si>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</si>
  <si>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</si>
  <si>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</si>
  <si>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</si>
  <si>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</si>
  <si>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</si>
  <si>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</si>
  <si>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</si>
  <si>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</si>
  <si>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</si>
  <si>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</si>
  <si>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</si>
  <si>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</si>
  <si>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DE COMPENSADO PLASTIFICADO, ESP. 12MM, REAPROVEITAMENTO (3X) (FUNDAÇÃO)</t>
  </si>
  <si>
    <t>ED-49811</t>
  </si>
  <si>
    <t>FÔRMA E DESFORMA DE COMPENSADO RESINADO, ESP. 12MM, REAPROVEITAMENTO (3X) (FUNDAÇÃO)</t>
  </si>
  <si>
    <t>ED-49810</t>
  </si>
  <si>
    <t>FÔRMA E DESFORMA DE TÁBUA E SARRAFO, REAPROVEITAMENTO (3X) (FUNDAÇÃO)</t>
  </si>
  <si>
    <t>CONCRETO USINADO</t>
  </si>
  <si>
    <t>ED-49804</t>
  </si>
  <si>
    <t>FORNECIMENTO DE CONCRETO ESTRUTURAL, USINADO BOMBEADO, COM FCK 20MPA, INCLUSIVE LANÇAMENTO, ADENSAMENTO E ACABAMENTO (FUNDAÇÃO)</t>
  </si>
  <si>
    <t>ED-49809</t>
  </si>
  <si>
    <t>FORNECIMENTO DE CONCRETO ESTRUTURAL, USINADO BOMBEADO, COM FCK 20MPA, SLUMP 20 +/- 2 (SLUMPFLOW 48 A 53 CM, COM AGREGADOS PEDRISCO E AREIA, CONSUMO MÍNIMO DE CIMENTO DE 400 KG/M3), INCLUSIVE LANÇAMENTO, ADENSAMENTO E ACABAMENTO (FUNDAÇÃO)</t>
  </si>
  <si>
    <t>ED-49805</t>
  </si>
  <si>
    <t>FORNECIMENTO DE CONCRETO ESTRUTURAL, USINADO BOMBEADO, COM FCK 25MPA,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</si>
  <si>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</si>
  <si>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</si>
  <si>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</si>
  <si>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</si>
  <si>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</si>
  <si>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</si>
  <si>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</si>
  <si>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</si>
  <si>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</si>
  <si>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</si>
  <si>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</si>
  <si>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</si>
  <si>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</si>
  <si>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</si>
  <si>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</si>
  <si>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</si>
  <si>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</si>
  <si>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</si>
  <si>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</si>
  <si>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</si>
  <si>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</si>
  <si>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</si>
  <si>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</si>
  <si>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</si>
  <si>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</si>
  <si>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</si>
  <si>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</si>
  <si>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</si>
  <si>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</si>
  <si>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</si>
  <si>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</si>
  <si>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</si>
  <si>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</si>
  <si>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</si>
  <si>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</si>
  <si>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</si>
  <si>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</si>
  <si>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</si>
  <si>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</si>
  <si>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</si>
  <si>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</si>
  <si>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</si>
  <si>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</si>
  <si>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</si>
  <si>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</si>
  <si>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</si>
  <si>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</si>
  <si>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</si>
  <si>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</si>
  <si>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</si>
  <si>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</si>
  <si>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</si>
  <si>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</si>
  <si>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</si>
  <si>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</si>
  <si>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</si>
  <si>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</si>
  <si>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</si>
  <si>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</si>
  <si>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</si>
  <si>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</si>
  <si>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</si>
  <si>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</si>
  <si>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</si>
  <si>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</si>
  <si>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</si>
  <si>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</si>
  <si>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</si>
  <si>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</si>
  <si>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</si>
  <si>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</si>
  <si>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</si>
  <si>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</si>
  <si>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</si>
  <si>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</si>
  <si>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</si>
  <si>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</si>
  <si>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</si>
  <si>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</si>
  <si>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</si>
  <si>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</si>
  <si>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</si>
  <si>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</si>
  <si>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</si>
  <si>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</si>
  <si>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</si>
  <si>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</si>
  <si>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</si>
  <si>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</si>
  <si>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</si>
  <si>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</si>
  <si>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</si>
  <si>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</si>
  <si>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</si>
  <si>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</si>
  <si>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</si>
  <si>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</si>
  <si>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</si>
  <si>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</si>
  <si>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</si>
  <si>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</si>
  <si>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</si>
  <si>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</si>
  <si>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</si>
  <si>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</si>
  <si>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</si>
  <si>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</si>
  <si>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</si>
  <si>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</si>
  <si>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</si>
  <si>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</si>
  <si>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</si>
  <si>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</si>
  <si>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</si>
  <si>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</si>
  <si>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</si>
  <si>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</si>
  <si>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</si>
  <si>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</si>
  <si>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</si>
  <si>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</si>
  <si>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</si>
  <si>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</si>
  <si>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</si>
  <si>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</si>
  <si>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</si>
  <si>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</si>
  <si>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</si>
  <si>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</si>
  <si>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</si>
  <si>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</si>
  <si>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</si>
  <si>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</si>
  <si>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</si>
  <si>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</si>
  <si>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</si>
  <si>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</si>
  <si>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</si>
  <si>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</si>
  <si>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</si>
  <si>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</si>
  <si>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</si>
  <si>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</si>
  <si>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</si>
  <si>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</si>
  <si>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</si>
  <si>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</si>
  <si>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</si>
  <si>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</si>
  <si>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</si>
  <si>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</si>
  <si>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</si>
  <si>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</si>
  <si>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</si>
  <si>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</si>
  <si>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</si>
  <si>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</si>
  <si>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</si>
  <si>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</si>
  <si>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</si>
  <si>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</si>
  <si>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</si>
  <si>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</si>
  <si>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</si>
  <si>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</si>
  <si>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</si>
  <si>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</si>
  <si>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</si>
  <si>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</si>
  <si>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</si>
  <si>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</si>
  <si>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</si>
  <si>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</si>
  <si>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</si>
  <si>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</si>
  <si>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</si>
  <si>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</si>
  <si>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</si>
  <si>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</si>
  <si>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</si>
  <si>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</si>
  <si>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</si>
  <si>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</si>
  <si>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</si>
  <si>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</si>
  <si>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</si>
  <si>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</si>
  <si>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</si>
  <si>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</si>
  <si>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</si>
  <si>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</si>
  <si>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</si>
  <si>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</si>
  <si>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</si>
  <si>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</si>
  <si>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</si>
  <si>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</si>
  <si>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</si>
  <si>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</si>
  <si>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</si>
  <si>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</si>
  <si>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</si>
  <si>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</si>
  <si>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</si>
  <si>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</si>
  <si>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</si>
  <si>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</si>
  <si>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</si>
  <si>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</si>
  <si>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</si>
  <si>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</si>
  <si>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</si>
  <si>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</si>
  <si>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</si>
  <si>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</si>
  <si>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</si>
  <si>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</si>
  <si>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</si>
  <si>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</si>
  <si>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</si>
  <si>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</si>
  <si>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</si>
  <si>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</si>
  <si>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</si>
  <si>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</si>
  <si>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</si>
  <si>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</si>
  <si>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</si>
  <si>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</si>
  <si>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</si>
  <si>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</si>
  <si>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</si>
  <si>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</si>
  <si>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</si>
  <si>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</si>
  <si>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</si>
  <si>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</si>
  <si>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</si>
  <si>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</si>
  <si>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</si>
  <si>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</si>
  <si>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</si>
  <si>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</si>
  <si>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</si>
  <si>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</si>
  <si>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</si>
  <si>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</si>
  <si>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</si>
  <si>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</si>
  <si>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MECÂNICO,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</si>
  <si>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</si>
  <si>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</si>
  <si>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</si>
  <si>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</si>
  <si>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</si>
  <si>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</si>
  <si>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</si>
  <si>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</si>
  <si>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</si>
  <si>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</si>
  <si>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</si>
  <si>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</si>
  <si>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</si>
  <si>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</si>
  <si>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</si>
  <si>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</si>
  <si>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</si>
  <si>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</si>
  <si>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</si>
  <si>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</si>
  <si>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</si>
  <si>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</si>
  <si>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</si>
  <si>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</si>
  <si>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</si>
  <si>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</si>
  <si>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</si>
  <si>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</si>
  <si>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</si>
  <si>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</si>
  <si>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</si>
  <si>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</si>
  <si>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</si>
  <si>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</si>
  <si>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</si>
  <si>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</si>
  <si>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</si>
  <si>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</si>
  <si>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</si>
  <si>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</si>
  <si>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</si>
  <si>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</si>
  <si>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</si>
  <si>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</si>
  <si>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</si>
  <si>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</si>
  <si>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</si>
  <si>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</si>
  <si>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</si>
  <si>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</si>
  <si>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</si>
  <si>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</si>
  <si>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</si>
  <si>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</si>
  <si>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</si>
  <si>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</si>
  <si>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</si>
  <si>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</si>
  <si>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</si>
  <si>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</si>
  <si>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</si>
  <si>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</si>
  <si>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</si>
  <si>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</si>
  <si>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</si>
  <si>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</si>
  <si>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</si>
  <si>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</si>
  <si>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</si>
  <si>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</si>
  <si>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</si>
  <si>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</si>
  <si>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</si>
  <si>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</si>
  <si>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</si>
  <si>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</si>
  <si>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</si>
  <si>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</si>
  <si>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</si>
  <si>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</si>
  <si>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</si>
  <si>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</si>
  <si>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</si>
  <si>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</si>
  <si>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</si>
  <si>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</si>
  <si>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</si>
  <si>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</si>
  <si>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</si>
  <si>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</si>
  <si>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</si>
  <si>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</si>
  <si>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</si>
  <si>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</si>
  <si>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</si>
  <si>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ALVENARIA DE BLOCO DE CONCRETO (CHEIO)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</si>
  <si>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</si>
  <si>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</si>
  <si>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</si>
  <si>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</si>
  <si>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</si>
  <si>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</si>
  <si>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</si>
  <si>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</si>
  <si>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</si>
  <si>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</si>
  <si>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</si>
  <si>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</si>
  <si>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</si>
  <si>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</si>
  <si>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</si>
  <si>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</si>
  <si>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</si>
  <si>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</si>
  <si>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</si>
  <si>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</si>
  <si>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</si>
  <si>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</si>
  <si>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</si>
  <si>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</si>
  <si>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</si>
  <si>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</si>
  <si>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</si>
  <si>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</si>
  <si>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</si>
  <si>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</si>
  <si>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</si>
  <si>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</si>
  <si>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</si>
  <si>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</si>
  <si>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</si>
  <si>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</si>
  <si>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</si>
  <si>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</si>
  <si>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</si>
  <si>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</si>
  <si>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</si>
  <si>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</si>
  <si>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</si>
  <si>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</si>
  <si>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</si>
  <si>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</si>
  <si>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</si>
  <si>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</si>
  <si>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</si>
  <si>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</si>
  <si>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</si>
  <si>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</si>
  <si>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</si>
  <si>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</si>
  <si>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</si>
  <si>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 P. AÇO TIPO C</t>
  </si>
  <si>
    <t>ED-48537</t>
  </si>
  <si>
    <t>DIVISÓRIA EM PAINEL REMOVÍVEL, NÚCLEO COMPENSADO NAVAL - P. ALUMÍNIO TIPO C</t>
  </si>
  <si>
    <t>DIVISÓRIA EM PEDRA</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</si>
  <si>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</si>
  <si>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</si>
  <si>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</si>
  <si>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</si>
  <si>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</si>
  <si>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</si>
  <si>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</si>
  <si>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</si>
  <si>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</si>
  <si>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</si>
  <si>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</si>
  <si>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</si>
  <si>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</si>
  <si>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</si>
  <si>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</si>
  <si>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</si>
  <si>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</si>
  <si>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</si>
  <si>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</si>
  <si>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</si>
  <si>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</si>
  <si>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</si>
  <si>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</si>
  <si>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</si>
  <si>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</si>
  <si>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</si>
  <si>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</si>
  <si>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</si>
  <si>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</si>
  <si>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</si>
  <si>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</si>
  <si>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</si>
  <si>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</si>
  <si>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</si>
  <si>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JANELA DE ALUMÍNIO</t>
  </si>
  <si>
    <t>ED-29453</t>
  </si>
  <si>
    <t>FERRAGENS PARA JANELA DE ALUMÍNIO DE CORRER COM DUAS (2) FOLHAS,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</si>
  <si>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</si>
  <si>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</si>
  <si>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</si>
  <si>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</si>
  <si>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</si>
  <si>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</si>
  <si>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</si>
  <si>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</si>
  <si>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</si>
  <si>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</si>
  <si>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</si>
  <si>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</si>
  <si>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</si>
  <si>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</si>
  <si>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</si>
  <si>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</si>
  <si>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</si>
  <si>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</si>
  <si>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</si>
  <si>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</si>
  <si>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</si>
  <si>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</si>
  <si>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</si>
  <si>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</si>
  <si>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</si>
  <si>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</si>
  <si>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</si>
  <si>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</si>
  <si>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</si>
  <si>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</si>
  <si>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</si>
  <si>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</si>
  <si>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</si>
  <si>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PORTA DE ALUMÍNIO</t>
  </si>
  <si>
    <t>ED-29452</t>
  </si>
  <si>
    <t>FERRAGENS PARA PORTA DE ALUMÍNIO DE ABRIR DE UMA (1) FOLHA, INCLUSIVE FECHADURA E DOBRADIÇAS, FORNECIMENTO E INSTALAÇÃO, EXCLUSIVE PORTA</t>
  </si>
  <si>
    <t>ED-29454</t>
  </si>
  <si>
    <t>FERRAGENS PARA PORTA DE ALUMÍNIO DE CORRER COM DUAS (2) FOLHAS, INCLUSIVE ROLDANAS E ACESSÓRIOS, FORNECIMENTO E INSTALAÇÃO, EXCLUSIVE JANELA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</si>
  <si>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</si>
  <si>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</si>
  <si>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</si>
  <si>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</si>
  <si>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</si>
  <si>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</si>
  <si>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</si>
  <si>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</si>
  <si>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</si>
  <si>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</si>
  <si>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</si>
  <si>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</si>
  <si>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</si>
  <si>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</si>
  <si>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</si>
  <si>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</si>
  <si>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ASSENTAMENTO DE GRADIS E PORTÕES</t>
  </si>
  <si>
    <t>ED-50965</t>
  </si>
  <si>
    <t>FORNECIMENTO E ASSENTAMENTO DE MARCO EM CHAPA METÁLICA</t>
  </si>
  <si>
    <t>ED-50971</t>
  </si>
  <si>
    <t>PORTA COMPLETA, ESTRUTURA E MARCO EM CHAPA DOBRADA - 60 X 210 CM</t>
  </si>
  <si>
    <t>U</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</si>
  <si>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</si>
  <si>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</si>
  <si>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</si>
  <si>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</si>
  <si>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</si>
  <si>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</si>
  <si>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</si>
  <si>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</si>
  <si>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</si>
  <si>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</si>
  <si>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</si>
  <si>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</si>
  <si>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</si>
  <si>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</si>
  <si>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</si>
  <si>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</si>
  <si>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PORTA DE MADEIRA DE LEI</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</si>
  <si>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</si>
  <si>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</si>
  <si>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</si>
  <si>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</si>
  <si>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</si>
  <si>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</si>
  <si>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</si>
  <si>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</si>
  <si>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</si>
  <si>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</si>
  <si>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</si>
  <si>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</si>
  <si>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</si>
  <si>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</si>
  <si>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</si>
  <si>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</si>
  <si>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</si>
  <si>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</si>
  <si>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</si>
  <si>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</si>
  <si>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</si>
  <si>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</si>
  <si>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</si>
  <si>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</si>
  <si>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</si>
  <si>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</si>
  <si>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</si>
  <si>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</si>
  <si>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</si>
  <si>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</si>
  <si>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PORTA EM MADEIRA DE LEI COM LAMINADO MELAMÍNICO</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</si>
  <si>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</si>
  <si>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</si>
  <si>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</si>
  <si>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</si>
  <si>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</si>
  <si>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</si>
  <si>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</si>
  <si>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</si>
  <si>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</si>
  <si>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</si>
  <si>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PORTA DE MADEIRA COM TARJETA</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</si>
  <si>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</si>
  <si>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</si>
  <si>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</si>
  <si>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</si>
  <si>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</si>
  <si>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</si>
  <si>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</si>
  <si>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</si>
  <si>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</si>
  <si>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</si>
  <si>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</si>
  <si>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</si>
  <si>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PEÇA ESPECIAL DE MADEIRA</t>
  </si>
  <si>
    <t>ED-49582</t>
  </si>
  <si>
    <t>BATE MACA EM MADEIRA, INCLUSIVE ACESSÓRIO DE FIXAÇÃO E APLICAÇÃO DE VERNIZ SINTÉTICO MARÍTIMO, DUAS (2) DEMÃOS, ACABAMENTO TIPO FOSCO</t>
  </si>
  <si>
    <t>ED-49583</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</si>
  <si>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</si>
  <si>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</si>
  <si>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</si>
  <si>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</si>
  <si>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</si>
  <si>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</si>
  <si>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</si>
  <si>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</si>
  <si>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</si>
  <si>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</si>
  <si>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</si>
  <si>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</si>
  <si>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</si>
  <si>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</si>
  <si>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</si>
  <si>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</si>
  <si>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</si>
  <si>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</si>
  <si>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</si>
  <si>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</si>
  <si>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</si>
  <si>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</si>
  <si>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</si>
  <si>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</si>
  <si>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</si>
  <si>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</si>
  <si>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</si>
  <si>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</si>
  <si>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</si>
  <si>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</si>
  <si>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</si>
  <si>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</si>
  <si>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</si>
  <si>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</si>
  <si>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</si>
  <si>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PORTA CORTA-FOGO, COLOCAÇÃO E ACABAMENTO, DE ABRIR, DUAS FOLHAS COM DOBRADIÇA ESPECIAL, MOLA DE FECHAMENTO, FECHADURA, MAÇANETA E DEMAIS FERRAGENS DE ACABAMENTO, DIMENSÕES 1,600 X 2,10 M</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</si>
  <si>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</si>
  <si>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</si>
  <si>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</si>
  <si>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</si>
  <si>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VEDAÇÃO E CALAFETAGEM</t>
  </si>
  <si>
    <t>ED-50992</t>
  </si>
  <si>
    <t>VEDAÇÃO DE ESQUADRIAS METÁLICAS COM SILICONE PASTOSO</t>
  </si>
  <si>
    <t>PORTA EM AÇO DE ENROLAR</t>
  </si>
  <si>
    <t>ED-50970</t>
  </si>
  <si>
    <t>FORNECIMENTO E ASSENTAMENTO DE PORTA AÇO DE ENROLAR, LÂMINA RAIADA COM LARGURA ÚTIL 100MM, CHAPA 24, ABERTURA MANUAL, COMPLETA, INCLUSIVE EIXO, MOLA, SOLEIRA, ETIQUETA, CAVALETE, GUIAS, FITAS E FECHADURAS LATERAIS - COMPLETA</t>
  </si>
  <si>
    <t>COBERTURAS E PROTEÇÕES</t>
  </si>
  <si>
    <t>ESTRUTURA DE MADEIRA PARA COBERTURA</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</si>
  <si>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</si>
  <si>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</si>
  <si>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</si>
  <si>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</si>
  <si>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</si>
  <si>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</si>
  <si>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</si>
  <si>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</si>
  <si>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</si>
  <si>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</si>
  <si>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</si>
  <si>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</si>
  <si>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</si>
  <si>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</si>
  <si>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</si>
  <si>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</si>
  <si>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</si>
  <si>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</si>
  <si>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</si>
  <si>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</si>
  <si>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</si>
  <si>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</si>
  <si>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</si>
  <si>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</si>
  <si>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</si>
  <si>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</si>
  <si>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</si>
  <si>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</si>
  <si>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</si>
  <si>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</si>
  <si>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</si>
  <si>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</si>
  <si>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</si>
  <si>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</si>
  <si>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</si>
  <si>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</si>
  <si>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</si>
  <si>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</si>
  <si>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</si>
  <si>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</si>
  <si>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</si>
  <si>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</si>
  <si>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</si>
  <si>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</si>
  <si>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</si>
  <si>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</si>
  <si>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</si>
  <si>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</si>
  <si>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</si>
  <si>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</si>
  <si>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</si>
  <si>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</si>
  <si>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</si>
  <si>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</si>
  <si>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</si>
  <si>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</si>
  <si>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</si>
  <si>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</si>
  <si>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</si>
  <si>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</si>
  <si>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</si>
  <si>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</si>
  <si>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</si>
  <si>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COBERTURA COM TELHA CERÂMICA</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</si>
  <si>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</si>
  <si>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</si>
  <si>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</si>
  <si>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</si>
  <si>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</si>
  <si>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</si>
  <si>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</si>
  <si>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</si>
  <si>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ED-48422</t>
  </si>
  <si>
    <t>TELHA COLONIAL DE RESERVA</t>
  </si>
  <si>
    <t>CUMEEIRA E ESPIGÃO</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</si>
  <si>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</si>
  <si>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</si>
  <si>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</si>
  <si>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</si>
  <si>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</si>
  <si>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</si>
  <si>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</si>
  <si>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</si>
  <si>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</si>
  <si>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</si>
  <si>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</si>
  <si>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</si>
  <si>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</si>
  <si>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CUMEEIRA PARA TELHA CERÂMICA, INCLUSIVE ASSENTAMENTO EM ARGAMASSA, TRAÇO 1:2:9 (CIMENTO, CAL E AREIA), PREPARO MECÂNICO</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</si>
  <si>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</si>
  <si>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</si>
  <si>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</si>
  <si>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</si>
  <si>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</si>
  <si>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</si>
  <si>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</si>
  <si>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</si>
  <si>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</si>
  <si>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</si>
  <si>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</si>
  <si>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</si>
  <si>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</si>
  <si>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</si>
  <si>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</si>
  <si>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</si>
  <si>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</si>
  <si>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</si>
  <si>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</si>
  <si>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</si>
  <si>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</si>
  <si>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</si>
  <si>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</si>
  <si>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</si>
  <si>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</si>
  <si>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</si>
  <si>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</si>
  <si>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</si>
  <si>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</si>
  <si>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</si>
  <si>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</si>
  <si>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</si>
  <si>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</si>
  <si>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</si>
  <si>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</si>
  <si>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</si>
  <si>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</si>
  <si>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</si>
  <si>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</si>
  <si>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</si>
  <si>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</si>
  <si>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</si>
  <si>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</si>
  <si>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</si>
  <si>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</si>
  <si>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</si>
  <si>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</si>
  <si>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</si>
  <si>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</si>
  <si>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</si>
  <si>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</si>
  <si>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</si>
  <si>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</si>
  <si>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</si>
  <si>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</si>
  <si>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</si>
  <si>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</si>
  <si>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</si>
  <si>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</si>
  <si>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</si>
  <si>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ED-48433</t>
  </si>
  <si>
    <t>COLOCAÇÃO DE VEDA ONDA EM POLIETILENO PARA TELHA ONDULADA</t>
  </si>
  <si>
    <t>CONDUTORE DE ÁGUA PLUVIAL EM PVC</t>
  </si>
  <si>
    <t>ED-50668</t>
  </si>
  <si>
    <t>CONDUTOR DE AP DO TELHADO EM TUBO PVC ESGOTO, INCLUSIVE CONEXÕES E SUPORTES, 100 MM</t>
  </si>
  <si>
    <t>ED-50669</t>
  </si>
  <si>
    <t>CONDUTOR DE AP DO TELHADO EM TUBO PVC ESGOTO, INCLUSIVE CONEXÕES E SUPORTES, 75 MM</t>
  </si>
  <si>
    <t>GRELHA E RALO</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</si>
  <si>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</si>
  <si>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</si>
  <si>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</si>
  <si>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</si>
  <si>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</si>
  <si>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</si>
  <si>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</si>
  <si>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</si>
  <si>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</si>
  <si>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</si>
  <si>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</si>
  <si>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</si>
  <si>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DISPOSITIVO DE DRENAGEM</t>
  </si>
  <si>
    <t>ED-50671</t>
  </si>
  <si>
    <t>BUZINOTE PARA LAJES - DRENO COM TUBO DE 2" EMBUTIDO NO CONCRETO</t>
  </si>
  <si>
    <t>ED-28551</t>
  </si>
  <si>
    <t>CONDUTOR DE ÁGUAS PLUVIAIS RETANGULAR (43X85MM) EM AÇO GALVANIZADO, CHAPA 28, INCLUSIVE CONEXÕES E SUPORTES</t>
  </si>
  <si>
    <t>MANTA ALUMINIZADA</t>
  </si>
  <si>
    <t>ED-52311</t>
  </si>
  <si>
    <t>MANTA ISOLANTE PARA TELHADOS</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</si>
  <si>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</si>
  <si>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</si>
  <si>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</si>
  <si>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</si>
  <si>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</si>
  <si>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</si>
  <si>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</si>
  <si>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</si>
  <si>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</si>
  <si>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</si>
  <si>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</si>
  <si>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</si>
  <si>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</si>
  <si>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</si>
  <si>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</si>
  <si>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</si>
  <si>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</si>
  <si>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</si>
  <si>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</si>
  <si>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</si>
  <si>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</si>
  <si>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</si>
  <si>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</si>
  <si>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</si>
  <si>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</si>
  <si>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</si>
  <si>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</si>
  <si>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</si>
  <si>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</si>
  <si>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ED-50176</t>
  </si>
  <si>
    <t>PROTEÇÃO MECÂNICA COM ARGAMASSA, TRAÇO 1:3 (CIMENTO E AREIA), ESP. 15MM, APLICAÇÃO MANUAL, PREPARO MECÂNICO, EXCLUSIVE CAMADA DE REGULARIZAÇÃO</t>
  </si>
  <si>
    <t>ED-13279</t>
  </si>
  <si>
    <t>PROTEÇÃO MECÂNICA COM ARGAMASSA, TRAÇO 1:3 (CIMENTO E AREIA), ESP. 20MM, APLICAÇÃO MANUAL, PREPARO MECÂNICO, EXCLUSIVE CAMADA DE REGULARIZAÇÃO</t>
  </si>
  <si>
    <t>ED-13280</t>
  </si>
  <si>
    <t>PROTEÇÃO MECÂNICA COM ARGAMASSA, TRAÇO 1:3 (CIMENTO E AREIA), ESP. 25MM, APLICAÇÃO MANUAL, PREPARO MECÂNICO, EXCLUSIVE CAMADA DE REGULARIZAÇÃO</t>
  </si>
  <si>
    <t>ED-13281</t>
  </si>
  <si>
    <t>PROTEÇÃO MECÂNICA COM ARGAMASSA, TRAÇO 1:3 (CIMENTO E AREIA), ESP. 30MM, APLICAÇÃO MANUAL, PREPARO MECÂNICO, EXCLUSIVE CAMADA DE REGULARIZAÇÃO</t>
  </si>
  <si>
    <t>ED-13282</t>
  </si>
  <si>
    <t>PROTEÇÃO MECÂNICA COM ARGAMASSA, TRAÇO 1:4 (CIMENTO E AREIA), ESP. 15MM, APLICAÇÃO MANUAL, PREPARO MECÂNICO, EXCLUSIVE CAMADA DE REGULARIZAÇÃO</t>
  </si>
  <si>
    <t>ED-13283</t>
  </si>
  <si>
    <t>PROTEÇÃO MECÂNICA COM ARGAMASSA, TRAÇO 1:4 (CIMENTO E AREIA), ESP. 20MM, APLICAÇÃO MANUAL, PREPARO MECÂNICO, EXCLUSIVE CAMADA DE REGULARIZAÇÃO</t>
  </si>
  <si>
    <t>ED-13284</t>
  </si>
  <si>
    <t>PROTEÇÃO MECÂNICA COM ARGAMASSA, TRAÇO 1:4 (CIMENTO E AREIA), ESP. 25MM, APLICAÇÃO MANUAL, PREPARO MECÂNICO, EXCLUSIVE CAMADA DE REGULARIZAÇÃO</t>
  </si>
  <si>
    <t>ED-13285</t>
  </si>
  <si>
    <t>PROTEÇÃO MECÂNICA COM ARGAMASSA, TRAÇO 1:4 (CIMENTO E AREIA), ESP. 30MM, APLICAÇÃO MANUAL, PREPARO MECÂNICO,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</si>
  <si>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</si>
  <si>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</si>
  <si>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</si>
  <si>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</si>
  <si>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</si>
  <si>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</si>
  <si>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</si>
  <si>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</si>
  <si>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</si>
  <si>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</si>
  <si>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</si>
  <si>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</si>
  <si>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</si>
  <si>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</si>
  <si>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</si>
  <si>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</si>
  <si>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</si>
  <si>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</si>
  <si>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</si>
  <si>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</si>
  <si>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</si>
  <si>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</si>
  <si>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</si>
  <si>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</si>
  <si>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</si>
  <si>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</si>
  <si>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</si>
  <si>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</si>
  <si>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</si>
  <si>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</si>
  <si>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</si>
  <si>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</si>
  <si>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</si>
  <si>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</si>
  <si>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</si>
  <si>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</si>
  <si>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</si>
  <si>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</si>
  <si>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</si>
  <si>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</si>
  <si>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</si>
  <si>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</si>
  <si>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</si>
  <si>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</si>
  <si>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</si>
  <si>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</si>
  <si>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</si>
  <si>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</si>
  <si>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</si>
  <si>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</si>
  <si>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</si>
  <si>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</si>
  <si>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</si>
  <si>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</si>
  <si>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</si>
  <si>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</si>
  <si>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</si>
  <si>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</si>
  <si>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</si>
  <si>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</si>
  <si>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</si>
  <si>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</si>
  <si>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</si>
  <si>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</si>
  <si>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</si>
  <si>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</si>
  <si>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</si>
  <si>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</si>
  <si>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</si>
  <si>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</si>
  <si>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</si>
  <si>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</si>
  <si>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</si>
  <si>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</si>
  <si>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</si>
  <si>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</si>
  <si>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</si>
  <si>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</si>
  <si>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</si>
  <si>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</si>
  <si>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</si>
  <si>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</si>
  <si>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</si>
  <si>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</si>
  <si>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</si>
  <si>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</si>
  <si>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</si>
  <si>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</si>
  <si>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</si>
  <si>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</si>
  <si>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</si>
  <si>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</si>
  <si>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</si>
  <si>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</si>
  <si>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</si>
  <si>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</si>
  <si>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</si>
  <si>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</si>
  <si>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</si>
  <si>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</si>
  <si>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</si>
  <si>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</si>
  <si>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</si>
  <si>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</si>
  <si>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</si>
  <si>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</si>
  <si>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</si>
  <si>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</si>
  <si>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</si>
  <si>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</si>
  <si>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</si>
  <si>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</si>
  <si>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</si>
  <si>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</si>
  <si>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</si>
  <si>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</si>
  <si>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</si>
  <si>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</si>
  <si>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</si>
  <si>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</si>
  <si>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</si>
  <si>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</si>
  <si>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</si>
  <si>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</si>
  <si>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</si>
  <si>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</si>
  <si>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</si>
  <si>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</si>
  <si>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</si>
  <si>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</si>
  <si>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</si>
  <si>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</si>
  <si>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</si>
  <si>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</si>
  <si>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</si>
  <si>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</si>
  <si>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</si>
  <si>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</si>
  <si>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</si>
  <si>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</si>
  <si>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</si>
  <si>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</si>
  <si>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</si>
  <si>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</si>
  <si>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</si>
  <si>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</si>
  <si>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</si>
  <si>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</si>
  <si>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</si>
  <si>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</si>
  <si>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</si>
  <si>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</si>
  <si>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</si>
  <si>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</si>
  <si>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</si>
  <si>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</si>
  <si>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</si>
  <si>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</si>
  <si>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</si>
  <si>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</si>
  <si>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</si>
  <si>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</si>
  <si>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</si>
  <si>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</si>
  <si>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</si>
  <si>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</si>
  <si>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</si>
  <si>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</si>
  <si>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</si>
  <si>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</si>
  <si>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</si>
  <si>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</si>
  <si>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</si>
  <si>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</si>
  <si>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</si>
  <si>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</si>
  <si>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</si>
  <si>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</si>
  <si>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</si>
  <si>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</si>
  <si>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</si>
  <si>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</si>
  <si>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</si>
  <si>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</si>
  <si>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</si>
  <si>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</si>
  <si>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</si>
  <si>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</si>
  <si>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</si>
  <si>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</si>
  <si>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</si>
  <si>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</si>
  <si>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</si>
  <si>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</si>
  <si>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</si>
  <si>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</si>
  <si>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</si>
  <si>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</si>
  <si>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</si>
  <si>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</si>
  <si>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</si>
  <si>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</si>
  <si>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</si>
  <si>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</si>
  <si>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</si>
  <si>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</si>
  <si>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</si>
  <si>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</si>
  <si>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</si>
  <si>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</si>
  <si>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</si>
  <si>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</si>
  <si>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</si>
  <si>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</si>
  <si>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</si>
  <si>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</si>
  <si>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</si>
  <si>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</si>
  <si>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</si>
  <si>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</si>
  <si>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</si>
  <si>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</si>
  <si>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</si>
  <si>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</si>
  <si>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</si>
  <si>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</si>
  <si>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</si>
  <si>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</si>
  <si>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</si>
  <si>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</si>
  <si>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</si>
  <si>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</si>
  <si>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</si>
  <si>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</si>
  <si>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</si>
  <si>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</si>
  <si>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</si>
  <si>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</si>
  <si>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</si>
  <si>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</si>
  <si>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</si>
  <si>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</si>
  <si>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</si>
  <si>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</si>
  <si>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</si>
  <si>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</si>
  <si>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</si>
  <si>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</si>
  <si>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</si>
  <si>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</si>
  <si>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</si>
  <si>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</si>
  <si>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</si>
  <si>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</si>
  <si>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</si>
  <si>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</si>
  <si>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</si>
  <si>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</si>
  <si>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</si>
  <si>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</si>
  <si>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</si>
  <si>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</si>
  <si>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</si>
  <si>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</si>
  <si>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</si>
  <si>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</si>
  <si>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</si>
  <si>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</si>
  <si>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</si>
  <si>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</si>
  <si>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</si>
  <si>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</si>
  <si>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</si>
  <si>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</si>
  <si>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</si>
  <si>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</si>
  <si>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</si>
  <si>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</si>
  <si>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</si>
  <si>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</si>
  <si>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</si>
  <si>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</si>
  <si>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</si>
  <si>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</si>
  <si>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</si>
  <si>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</si>
  <si>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</si>
  <si>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</si>
  <si>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</si>
  <si>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</si>
  <si>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</si>
  <si>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</si>
  <si>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</si>
  <si>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</si>
  <si>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</si>
  <si>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</si>
  <si>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</si>
  <si>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</si>
  <si>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</si>
  <si>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</si>
  <si>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</si>
  <si>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</si>
  <si>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</si>
  <si>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</si>
  <si>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</si>
  <si>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</si>
  <si>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</si>
  <si>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</si>
  <si>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</si>
  <si>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</si>
  <si>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</si>
  <si>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</si>
  <si>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</si>
  <si>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</si>
  <si>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</si>
  <si>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</si>
  <si>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</si>
  <si>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</si>
  <si>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</si>
  <si>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</si>
  <si>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</si>
  <si>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</si>
  <si>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</si>
  <si>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</si>
  <si>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</si>
  <si>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</si>
  <si>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</si>
  <si>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</si>
  <si>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</si>
  <si>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</si>
  <si>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</si>
  <si>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</si>
  <si>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</si>
  <si>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</si>
  <si>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</si>
  <si>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DE GRANITO CINZA ANDORINHA E = 2 CM</t>
  </si>
  <si>
    <t>ED-51003</t>
  </si>
  <si>
    <t>SOLEIRA DE GRANITO CINZA ANDORINHA E = 3 CM</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</si>
  <si>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</si>
  <si>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</si>
  <si>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</si>
  <si>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</si>
  <si>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</si>
  <si>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</si>
  <si>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</si>
  <si>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</si>
  <si>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</si>
  <si>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</si>
  <si>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</si>
  <si>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</si>
  <si>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</si>
  <si>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</si>
  <si>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</si>
  <si>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</si>
  <si>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</si>
  <si>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</si>
  <si>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</si>
  <si>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ED-50734</t>
  </si>
  <si>
    <t>FRISO DE ALUMÍNIO ANODIZADO NATURAL 3/8" (USO INTERNO)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</si>
  <si>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</si>
  <si>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</si>
  <si>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</si>
  <si>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</si>
  <si>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</si>
  <si>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</si>
  <si>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</si>
  <si>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</si>
  <si>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</si>
  <si>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</si>
  <si>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REVESTIMENTO INTERNO DE GESSO</t>
  </si>
  <si>
    <t>ED-50736</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</si>
  <si>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</si>
  <si>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</si>
  <si>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</si>
  <si>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</si>
  <si>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</si>
  <si>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</si>
  <si>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</si>
  <si>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</si>
  <si>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</si>
  <si>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</si>
  <si>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</si>
  <si>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</si>
  <si>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</si>
  <si>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</si>
  <si>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</si>
  <si>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</si>
  <si>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</si>
  <si>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</si>
  <si>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</si>
  <si>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</si>
  <si>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</si>
  <si>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</si>
  <si>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</si>
  <si>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</si>
  <si>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</si>
  <si>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</si>
  <si>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</si>
  <si>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</si>
  <si>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</si>
  <si>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</si>
  <si>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</si>
  <si>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</si>
  <si>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</si>
  <si>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</si>
  <si>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</si>
  <si>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</si>
  <si>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</si>
  <si>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</si>
  <si>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</si>
  <si>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</si>
  <si>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</si>
  <si>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</si>
  <si>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</si>
  <si>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</si>
  <si>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</si>
  <si>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</si>
  <si>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</si>
  <si>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</si>
  <si>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</si>
  <si>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</si>
  <si>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</si>
  <si>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</si>
  <si>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</si>
  <si>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</si>
  <si>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</si>
  <si>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</si>
  <si>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</si>
  <si>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</si>
  <si>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</si>
  <si>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</si>
  <si>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</si>
  <si>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</si>
  <si>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</si>
  <si>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</si>
  <si>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</si>
  <si>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</si>
  <si>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</si>
  <si>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</si>
  <si>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</si>
  <si>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</si>
  <si>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</si>
  <si>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</si>
  <si>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</si>
  <si>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</si>
  <si>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</si>
  <si>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</si>
  <si>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</si>
  <si>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</si>
  <si>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</si>
  <si>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</si>
  <si>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</si>
  <si>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</si>
  <si>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</si>
  <si>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</si>
  <si>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</si>
  <si>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</si>
  <si>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</si>
  <si>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</si>
  <si>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 CORPO</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</si>
  <si>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</si>
  <si>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</si>
  <si>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</si>
  <si>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</si>
  <si>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</si>
  <si>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</si>
  <si>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</si>
  <si>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</si>
  <si>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</si>
  <si>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</si>
  <si>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</si>
  <si>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</si>
  <si>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ED-50939</t>
  </si>
  <si>
    <t>GUARDA-CORPO EM AÇO GALVANIZADO DIN 2440, D = 2", COM SUBDIVISÕES EM TUBO DE AÇO D = 1/2", H = 1,05 M - COM CORRIMÃO DUPLO DE TUBO DE AÇO GALVANIZADO DE D = 1 1/2"</t>
  </si>
  <si>
    <t>ED-50938</t>
  </si>
  <si>
    <t>GUARDA-CORPO EM AÇO GALVANIZADO DIN 2440, D = 2", COM SUBDIVISÕES EM TUBO DE AÇO D = 1/2", H = 1,05 M - COM CORRIMÃO SIMPLES DE TUBO DE AÇO GALVANIZADO DE D = 1 1/2"</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</si>
  <si>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</si>
  <si>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</si>
  <si>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</si>
  <si>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</si>
  <si>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</si>
  <si>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</si>
  <si>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</si>
  <si>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</si>
  <si>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</si>
  <si>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</si>
  <si>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</si>
  <si>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</si>
  <si>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</si>
  <si>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</si>
  <si>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</si>
  <si>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</si>
  <si>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</si>
  <si>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</si>
  <si>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</si>
  <si>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</si>
  <si>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</si>
  <si>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</si>
  <si>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</si>
  <si>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</si>
  <si>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</si>
  <si>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</si>
  <si>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</si>
  <si>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</si>
  <si>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</si>
  <si>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</si>
  <si>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</si>
  <si>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</si>
  <si>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</si>
  <si>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</si>
  <si>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</si>
  <si>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ESCADA DE MARINHEIRO</t>
  </si>
  <si>
    <t>ED-50947</t>
  </si>
  <si>
    <t>DEGRAU DE ESCADA DE MARINHEIRO DE FERRO REDONDO DE 7/8" ENGASTADO</t>
  </si>
  <si>
    <t>ED-50949</t>
  </si>
  <si>
    <t>ESCADA MARINHEIRO - TUBO GALVANIZADO D = 3/4" E D = 1/2"</t>
  </si>
  <si>
    <t>ED-50948</t>
  </si>
  <si>
    <t>ESCADA MARINHEIRO COM GRADIL PROTETOR - D = 3/4"</t>
  </si>
  <si>
    <t>PINTURA</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</si>
  <si>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</si>
  <si>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</si>
  <si>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</si>
  <si>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</si>
  <si>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</si>
  <si>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</si>
  <si>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</si>
  <si>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</si>
  <si>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</si>
  <si>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</si>
  <si>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</si>
  <si>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</si>
  <si>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</si>
  <si>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</si>
  <si>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</si>
  <si>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</si>
  <si>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</si>
  <si>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</si>
  <si>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</si>
  <si>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</si>
  <si>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</si>
  <si>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</si>
  <si>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</si>
  <si>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</si>
  <si>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</si>
  <si>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</si>
  <si>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</si>
  <si>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</si>
  <si>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</si>
  <si>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</si>
  <si>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</si>
  <si>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</si>
  <si>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</si>
  <si>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</si>
  <si>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</si>
  <si>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</si>
  <si>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</si>
  <si>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</si>
  <si>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</si>
  <si>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</si>
  <si>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</si>
  <si>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</si>
  <si>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</si>
  <si>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</si>
  <si>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</si>
  <si>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</si>
  <si>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</si>
  <si>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</si>
  <si>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</si>
  <si>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</si>
  <si>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</si>
  <si>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</si>
  <si>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</si>
  <si>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</si>
  <si>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</si>
  <si>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</si>
  <si>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</si>
  <si>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</si>
  <si>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</si>
  <si>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</si>
  <si>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</si>
  <si>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</si>
  <si>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</si>
  <si>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</si>
  <si>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</si>
  <si>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</si>
  <si>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</si>
  <si>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</si>
  <si>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</si>
  <si>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</si>
  <si>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</si>
  <si>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</si>
  <si>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</si>
  <si>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</si>
  <si>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</si>
  <si>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</si>
  <si>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</si>
  <si>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</si>
  <si>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</si>
  <si>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</si>
  <si>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</si>
  <si>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</si>
  <si>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</si>
  <si>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</si>
  <si>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</si>
  <si>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</si>
  <si>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</si>
  <si>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</si>
  <si>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</si>
  <si>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</si>
  <si>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</si>
  <si>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</si>
  <si>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</si>
  <si>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</si>
  <si>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</si>
  <si>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</si>
  <si>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</si>
  <si>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</si>
  <si>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</si>
  <si>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</si>
  <si>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</si>
  <si>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</si>
  <si>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</si>
  <si>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</si>
  <si>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</si>
  <si>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</si>
  <si>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</si>
  <si>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</si>
  <si>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</si>
  <si>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</si>
  <si>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</si>
  <si>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</si>
  <si>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</si>
  <si>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</si>
  <si>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</si>
  <si>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</si>
  <si>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</si>
  <si>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</si>
  <si>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</si>
  <si>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</si>
  <si>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</si>
  <si>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</si>
  <si>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</si>
  <si>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</si>
  <si>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</si>
  <si>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</si>
  <si>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</si>
  <si>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</si>
  <si>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</si>
  <si>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</si>
  <si>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</si>
  <si>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</si>
  <si>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</si>
  <si>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</si>
  <si>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</si>
  <si>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</si>
  <si>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</si>
  <si>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</si>
  <si>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</si>
  <si>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</si>
  <si>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</si>
  <si>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</si>
  <si>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</si>
  <si>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</si>
  <si>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</si>
  <si>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</si>
  <si>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</si>
  <si>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</si>
  <si>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</si>
  <si>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</si>
  <si>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</si>
  <si>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</si>
  <si>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</si>
  <si>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</si>
  <si>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</si>
  <si>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</si>
  <si>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</si>
  <si>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</si>
  <si>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</si>
  <si>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</si>
  <si>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</si>
  <si>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</si>
  <si>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</si>
  <si>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</si>
  <si>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</si>
  <si>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</si>
  <si>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</si>
  <si>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</si>
  <si>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</si>
  <si>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</si>
  <si>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</si>
  <si>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</si>
  <si>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</si>
  <si>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</si>
  <si>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</si>
  <si>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</si>
  <si>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</si>
  <si>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</si>
  <si>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</si>
  <si>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</si>
  <si>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</si>
  <si>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</si>
  <si>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</si>
  <si>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</si>
  <si>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</si>
  <si>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PINTURA COM  TINTA A BASE DE BORRACHA CLORADA EM FAIXAS DE DEMARCAÇÃO DE QUADRA, DUAS (2) DEMÃOS, FAIXA COM LARGURA DE 5 CM, APLICAÇÃO MECÂNICA</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</si>
  <si>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</si>
  <si>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</si>
  <si>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</si>
  <si>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</si>
  <si>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</si>
  <si>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</si>
  <si>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</si>
  <si>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</si>
  <si>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</si>
  <si>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</si>
  <si>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</si>
  <si>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</si>
  <si>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</si>
  <si>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</si>
  <si>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</si>
  <si>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</si>
  <si>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</si>
  <si>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</si>
  <si>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</si>
  <si>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</si>
  <si>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</si>
  <si>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</si>
  <si>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</si>
  <si>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</si>
  <si>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</si>
  <si>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</si>
  <si>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</si>
  <si>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</si>
  <si>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</si>
  <si>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</si>
  <si>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</si>
  <si>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</si>
  <si>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</si>
  <si>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</si>
  <si>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</si>
  <si>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</si>
  <si>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</si>
  <si>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</si>
  <si>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</si>
  <si>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</si>
  <si>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</si>
  <si>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</si>
  <si>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</si>
  <si>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</si>
  <si>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</si>
  <si>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</si>
  <si>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</si>
  <si>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</si>
  <si>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</si>
  <si>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</si>
  <si>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</si>
  <si>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</si>
  <si>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</si>
  <si>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</si>
  <si>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</si>
  <si>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</si>
  <si>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</si>
  <si>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</si>
  <si>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</si>
  <si>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</si>
  <si>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</si>
  <si>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</si>
  <si>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</si>
  <si>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</si>
  <si>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</si>
  <si>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</si>
  <si>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</si>
  <si>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</si>
  <si>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</si>
  <si>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</si>
  <si>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</si>
  <si>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</si>
  <si>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</si>
  <si>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</si>
  <si>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</si>
  <si>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</si>
  <si>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</si>
  <si>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</si>
  <si>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</si>
  <si>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</si>
  <si>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</si>
  <si>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</si>
  <si>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</si>
  <si>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</si>
  <si>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</si>
  <si>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</si>
  <si>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</si>
  <si>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</si>
  <si>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</si>
  <si>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</si>
  <si>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</si>
  <si>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</si>
  <si>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</si>
  <si>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</si>
  <si>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</si>
  <si>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</si>
  <si>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</si>
  <si>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</si>
  <si>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</si>
  <si>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</si>
  <si>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</si>
  <si>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</si>
  <si>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</si>
  <si>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</si>
  <si>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</si>
  <si>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</si>
  <si>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</si>
  <si>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</si>
  <si>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</si>
  <si>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</si>
  <si>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</si>
  <si>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</si>
  <si>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</si>
  <si>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</si>
  <si>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</si>
  <si>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</si>
  <si>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</si>
  <si>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</si>
  <si>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</si>
  <si>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</si>
  <si>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</si>
  <si>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</si>
  <si>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</si>
  <si>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</si>
  <si>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</si>
  <si>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</si>
  <si>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ED-48177</t>
  </si>
  <si>
    <t>FILTRO AP-200 CURTO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</si>
  <si>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</si>
  <si>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</si>
  <si>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</si>
  <si>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</si>
  <si>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</si>
  <si>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</si>
  <si>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</si>
  <si>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</si>
  <si>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</si>
  <si>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</si>
  <si>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</si>
  <si>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</si>
  <si>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</si>
  <si>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</si>
  <si>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</si>
  <si>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</si>
  <si>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</si>
  <si>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</si>
  <si>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</si>
  <si>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</si>
  <si>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</si>
  <si>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</si>
  <si>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</si>
  <si>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</si>
  <si>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</si>
  <si>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</si>
  <si>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</si>
  <si>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</si>
  <si>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</si>
  <si>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</si>
  <si>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</si>
  <si>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</si>
  <si>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</si>
  <si>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</si>
  <si>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</si>
  <si>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</si>
  <si>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</si>
  <si>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</si>
  <si>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</si>
  <si>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</si>
  <si>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</si>
  <si>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</si>
  <si>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</si>
  <si>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</si>
  <si>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</si>
  <si>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</si>
  <si>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</si>
  <si>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</si>
  <si>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</si>
  <si>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</si>
  <si>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</si>
  <si>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</si>
  <si>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</si>
  <si>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</si>
  <si>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</si>
  <si>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</si>
  <si>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</si>
  <si>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</si>
  <si>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</si>
  <si>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</si>
  <si>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</si>
  <si>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</si>
  <si>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</si>
  <si>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</si>
  <si>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</si>
  <si>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</si>
  <si>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</si>
  <si>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</si>
  <si>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</si>
  <si>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</si>
  <si>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</si>
  <si>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</si>
  <si>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</si>
  <si>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</si>
  <si>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</si>
  <si>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</si>
  <si>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</si>
  <si>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</si>
  <si>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</si>
  <si>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</si>
  <si>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</si>
  <si>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</si>
  <si>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</si>
  <si>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</si>
  <si>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</si>
  <si>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</si>
  <si>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</si>
  <si>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</si>
  <si>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</si>
  <si>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</si>
  <si>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</si>
  <si>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</si>
  <si>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</si>
  <si>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</si>
  <si>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</si>
  <si>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</si>
  <si>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</si>
  <si>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</si>
  <si>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</si>
  <si>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</si>
  <si>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</si>
  <si>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</si>
  <si>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</si>
  <si>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</si>
  <si>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</si>
  <si>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</si>
  <si>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</si>
  <si>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</si>
  <si>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</si>
  <si>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</si>
  <si>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</si>
  <si>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</si>
  <si>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</si>
  <si>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</si>
  <si>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</si>
  <si>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</si>
  <si>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</si>
  <si>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</si>
  <si>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</si>
  <si>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</si>
  <si>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</si>
  <si>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</si>
  <si>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</si>
  <si>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</si>
  <si>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</si>
  <si>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</si>
  <si>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</si>
  <si>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</si>
  <si>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</si>
  <si>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</si>
  <si>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</si>
  <si>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</si>
  <si>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</si>
  <si>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</si>
  <si>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</si>
  <si>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</si>
  <si>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</si>
  <si>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</si>
  <si>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</si>
  <si>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</si>
  <si>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</si>
  <si>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</si>
  <si>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</si>
  <si>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</si>
  <si>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</si>
  <si>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</si>
  <si>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</si>
  <si>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</si>
  <si>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</si>
  <si>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</si>
  <si>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</si>
  <si>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</si>
  <si>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</si>
  <si>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</si>
  <si>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</si>
  <si>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</si>
  <si>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</si>
  <si>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</si>
  <si>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</si>
  <si>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</si>
  <si>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</si>
  <si>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</si>
  <si>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</si>
  <si>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</si>
  <si>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</si>
  <si>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</si>
  <si>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</si>
  <si>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</si>
  <si>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</si>
  <si>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</si>
  <si>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</si>
  <si>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</si>
  <si>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</si>
  <si>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</si>
  <si>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</si>
  <si>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</si>
  <si>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</si>
  <si>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</si>
  <si>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</si>
  <si>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</si>
  <si>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</si>
  <si>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</si>
  <si>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</si>
  <si>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</si>
  <si>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</si>
  <si>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</si>
  <si>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</si>
  <si>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</si>
  <si>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</si>
  <si>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</si>
  <si>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</si>
  <si>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</si>
  <si>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</si>
  <si>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</si>
  <si>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</si>
  <si>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</si>
  <si>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</si>
  <si>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</si>
  <si>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</si>
  <si>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</si>
  <si>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</si>
  <si>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</si>
  <si>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</si>
  <si>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</si>
  <si>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</si>
  <si>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</si>
  <si>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</si>
  <si>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</si>
  <si>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</si>
  <si>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</si>
  <si>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</si>
  <si>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</si>
  <si>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</si>
  <si>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</si>
  <si>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</si>
  <si>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</si>
  <si>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</si>
  <si>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</si>
  <si>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</si>
  <si>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</si>
  <si>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</si>
  <si>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</si>
  <si>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</si>
  <si>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</si>
  <si>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</si>
  <si>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</si>
  <si>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</si>
  <si>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</si>
  <si>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</si>
  <si>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</si>
  <si>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</si>
  <si>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</si>
  <si>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</si>
  <si>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</si>
  <si>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</si>
  <si>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</si>
  <si>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</si>
  <si>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</si>
  <si>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</si>
  <si>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</si>
  <si>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</si>
  <si>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</si>
  <si>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</si>
  <si>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</si>
  <si>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</si>
  <si>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</si>
  <si>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</si>
  <si>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</si>
  <si>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</si>
  <si>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</si>
  <si>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</si>
  <si>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</si>
  <si>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</si>
  <si>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</si>
  <si>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</si>
  <si>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</si>
  <si>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</si>
  <si>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</si>
  <si>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</si>
  <si>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</si>
  <si>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</si>
  <si>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</si>
  <si>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</si>
  <si>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</si>
  <si>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</si>
  <si>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</si>
  <si>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</si>
  <si>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</si>
  <si>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</si>
  <si>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</si>
  <si>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</si>
  <si>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</si>
  <si>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</si>
  <si>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</si>
  <si>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</si>
  <si>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</si>
  <si>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</si>
  <si>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</si>
  <si>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</si>
  <si>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</si>
  <si>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</si>
  <si>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</si>
  <si>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</si>
  <si>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</si>
  <si>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</si>
  <si>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</si>
  <si>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</si>
  <si>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</si>
  <si>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</si>
  <si>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</si>
  <si>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</si>
  <si>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</si>
  <si>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</si>
  <si>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</si>
  <si>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</si>
  <si>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</si>
  <si>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</si>
  <si>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</si>
  <si>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</si>
  <si>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</si>
  <si>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</si>
  <si>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</si>
  <si>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</si>
  <si>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</si>
  <si>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</si>
  <si>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</si>
  <si>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</si>
  <si>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</si>
  <si>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</si>
  <si>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</si>
  <si>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</si>
  <si>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</si>
  <si>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</si>
  <si>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</si>
  <si>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</si>
  <si>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</si>
  <si>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</si>
  <si>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</si>
  <si>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</si>
  <si>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</si>
  <si>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</si>
  <si>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</si>
  <si>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</si>
  <si>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</si>
  <si>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</si>
  <si>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</si>
  <si>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</si>
  <si>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</si>
  <si>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</si>
  <si>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</si>
  <si>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</si>
  <si>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</si>
  <si>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</si>
  <si>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</si>
  <si>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</si>
  <si>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</si>
  <si>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</si>
  <si>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</si>
  <si>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</si>
  <si>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</si>
  <si>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</si>
  <si>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</si>
  <si>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</si>
  <si>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</si>
  <si>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</si>
  <si>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</si>
  <si>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</si>
  <si>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</si>
  <si>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</si>
  <si>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</si>
  <si>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</si>
  <si>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</si>
  <si>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</si>
  <si>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</si>
  <si>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</si>
  <si>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</si>
  <si>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</si>
  <si>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</si>
  <si>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</si>
  <si>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</si>
  <si>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</si>
  <si>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</si>
  <si>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</si>
  <si>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</si>
  <si>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</si>
  <si>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</si>
  <si>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</si>
  <si>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</si>
  <si>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</si>
  <si>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</si>
  <si>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</si>
  <si>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</si>
  <si>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</si>
  <si>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</si>
  <si>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</si>
  <si>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</si>
  <si>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</si>
  <si>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</si>
  <si>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</si>
  <si>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</si>
  <si>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</si>
  <si>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</si>
  <si>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</si>
  <si>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</si>
  <si>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</si>
  <si>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</si>
  <si>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</si>
  <si>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</si>
  <si>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</si>
  <si>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</si>
  <si>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</si>
  <si>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</si>
  <si>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</si>
  <si>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</si>
  <si>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</si>
  <si>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</si>
  <si>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</si>
  <si>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</si>
  <si>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</si>
  <si>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</si>
  <si>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</si>
  <si>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</si>
  <si>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</si>
  <si>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</si>
  <si>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</si>
  <si>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</si>
  <si>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</si>
  <si>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</si>
  <si>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</si>
  <si>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</si>
  <si>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</si>
  <si>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</si>
  <si>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</si>
  <si>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</si>
  <si>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</si>
  <si>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</si>
  <si>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</si>
  <si>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</si>
  <si>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</si>
  <si>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</si>
  <si>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</si>
  <si>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</si>
  <si>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</si>
  <si>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</si>
  <si>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</si>
  <si>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</si>
  <si>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</si>
  <si>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</si>
  <si>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</si>
  <si>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</si>
  <si>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</si>
  <si>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</si>
  <si>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</si>
  <si>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</si>
  <si>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</si>
  <si>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</si>
  <si>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</si>
  <si>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</si>
  <si>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</si>
  <si>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</si>
  <si>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</si>
  <si>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</si>
  <si>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</si>
  <si>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</si>
  <si>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</si>
  <si>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</si>
  <si>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</si>
  <si>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</si>
  <si>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</si>
  <si>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</si>
  <si>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</si>
  <si>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</si>
  <si>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</si>
  <si>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</si>
  <si>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</si>
  <si>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</si>
  <si>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</si>
  <si>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</si>
  <si>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</si>
  <si>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</si>
  <si>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</si>
  <si>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</si>
  <si>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</si>
  <si>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</si>
  <si>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</si>
  <si>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</si>
  <si>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</si>
  <si>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</si>
  <si>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</si>
  <si>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</si>
  <si>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</si>
  <si>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</si>
  <si>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</si>
  <si>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</si>
  <si>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</si>
  <si>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</si>
  <si>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</si>
  <si>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</si>
  <si>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</si>
  <si>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</si>
  <si>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</si>
  <si>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</si>
  <si>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</si>
  <si>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</si>
  <si>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</si>
  <si>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</si>
  <si>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</si>
  <si>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</si>
  <si>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</si>
  <si>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</si>
  <si>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</si>
  <si>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</si>
  <si>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</si>
  <si>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</si>
  <si>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</si>
  <si>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</si>
  <si>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</si>
  <si>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</si>
  <si>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</si>
  <si>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</si>
  <si>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</si>
  <si>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</si>
  <si>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</si>
  <si>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</si>
  <si>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</si>
  <si>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</si>
  <si>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</si>
  <si>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</si>
  <si>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</si>
  <si>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</si>
  <si>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</si>
  <si>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</si>
  <si>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</si>
  <si>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</si>
  <si>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</si>
  <si>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</si>
  <si>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</si>
  <si>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</si>
  <si>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</si>
  <si>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</si>
  <si>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</si>
  <si>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</si>
  <si>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</si>
  <si>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</si>
  <si>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</si>
  <si>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</si>
  <si>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</si>
  <si>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</si>
  <si>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</si>
  <si>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</si>
  <si>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</si>
  <si>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</si>
  <si>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</si>
  <si>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</si>
  <si>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</si>
  <si>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</si>
  <si>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</si>
  <si>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</si>
  <si>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</si>
  <si>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</si>
  <si>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</si>
  <si>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</si>
  <si>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</si>
  <si>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</si>
  <si>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</si>
  <si>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</si>
  <si>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</si>
  <si>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</si>
  <si>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</si>
  <si>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</si>
  <si>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</si>
  <si>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</si>
  <si>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</si>
  <si>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</si>
  <si>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</si>
  <si>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</si>
  <si>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</si>
  <si>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</si>
  <si>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</si>
  <si>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</si>
  <si>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</si>
  <si>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</si>
  <si>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</si>
  <si>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</si>
  <si>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</si>
  <si>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</si>
  <si>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</si>
  <si>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</si>
  <si>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</si>
  <si>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</si>
  <si>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</si>
  <si>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</si>
  <si>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</si>
  <si>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</si>
  <si>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</si>
  <si>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</si>
  <si>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</si>
  <si>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</si>
  <si>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</si>
  <si>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</si>
  <si>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</si>
  <si>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</si>
  <si>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</si>
  <si>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</si>
  <si>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</si>
  <si>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</si>
  <si>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</si>
  <si>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</si>
  <si>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</si>
  <si>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</si>
  <si>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</si>
  <si>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</si>
  <si>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</si>
  <si>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</si>
  <si>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</si>
  <si>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</si>
  <si>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</si>
  <si>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</si>
  <si>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</si>
  <si>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</si>
  <si>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</si>
  <si>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</si>
  <si>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</si>
  <si>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</si>
  <si>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</si>
  <si>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</si>
  <si>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</si>
  <si>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</si>
  <si>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</si>
  <si>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</si>
  <si>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</si>
  <si>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</si>
  <si>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</si>
  <si>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</si>
  <si>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</si>
  <si>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</si>
  <si>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</si>
  <si>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</si>
  <si>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</si>
  <si>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</si>
  <si>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</si>
  <si>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</si>
  <si>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</si>
  <si>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</si>
  <si>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</si>
  <si>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</si>
  <si>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</si>
  <si>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</si>
  <si>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</si>
  <si>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</si>
  <si>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</si>
  <si>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</si>
  <si>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</si>
  <si>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</si>
  <si>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</si>
  <si>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</si>
  <si>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</si>
  <si>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</si>
  <si>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</si>
  <si>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</si>
  <si>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</si>
  <si>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</si>
  <si>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</si>
  <si>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</si>
  <si>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</si>
  <si>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</si>
  <si>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</si>
  <si>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</si>
  <si>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</si>
  <si>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</si>
  <si>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</si>
  <si>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</si>
  <si>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</si>
  <si>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</si>
  <si>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</si>
  <si>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</si>
  <si>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</si>
  <si>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</si>
  <si>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</si>
  <si>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</si>
  <si>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</si>
  <si>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</si>
  <si>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</si>
  <si>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</si>
  <si>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</si>
  <si>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</si>
  <si>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</si>
  <si>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</si>
  <si>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</si>
  <si>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</si>
  <si>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</si>
  <si>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</si>
  <si>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</si>
  <si>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</si>
  <si>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</si>
  <si>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</si>
  <si>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</si>
  <si>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</si>
  <si>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</si>
  <si>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</si>
  <si>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</si>
  <si>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</si>
  <si>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</si>
  <si>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</si>
  <si>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</si>
  <si>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</si>
  <si>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</si>
  <si>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</si>
  <si>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</si>
  <si>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</si>
  <si>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</si>
  <si>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</si>
  <si>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</si>
  <si>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</si>
  <si>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</si>
  <si>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</si>
  <si>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</si>
  <si>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</si>
  <si>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</si>
  <si>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</si>
  <si>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</si>
  <si>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</si>
  <si>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</si>
  <si>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</si>
  <si>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</si>
  <si>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</si>
  <si>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</si>
  <si>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</si>
  <si>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</si>
  <si>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</si>
  <si>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</si>
  <si>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</si>
  <si>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</si>
  <si>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</si>
  <si>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</si>
  <si>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</si>
  <si>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</si>
  <si>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</si>
  <si>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</si>
  <si>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</si>
  <si>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</si>
  <si>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</si>
  <si>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</si>
  <si>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</si>
  <si>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</si>
  <si>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</si>
  <si>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</si>
  <si>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</si>
  <si>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</si>
  <si>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</si>
  <si>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</si>
  <si>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</si>
  <si>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</si>
  <si>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</si>
  <si>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</si>
  <si>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</si>
  <si>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</si>
  <si>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</si>
  <si>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</si>
  <si>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</si>
  <si>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</si>
  <si>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</si>
  <si>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</si>
  <si>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</si>
  <si>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</si>
  <si>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</si>
  <si>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</si>
  <si>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</si>
  <si>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</si>
  <si>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</si>
  <si>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</si>
  <si>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</si>
  <si>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</si>
  <si>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</si>
  <si>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</si>
  <si>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</si>
  <si>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</si>
  <si>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</si>
  <si>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</si>
  <si>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</si>
  <si>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</si>
  <si>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</si>
  <si>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</si>
  <si>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</si>
  <si>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</si>
  <si>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</si>
  <si>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</si>
  <si>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</si>
  <si>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</si>
  <si>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</si>
  <si>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</si>
  <si>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</si>
  <si>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</si>
  <si>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</si>
  <si>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</si>
  <si>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</si>
  <si>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</si>
  <si>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</si>
  <si>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</si>
  <si>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</si>
  <si>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</si>
  <si>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</si>
  <si>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</si>
  <si>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</si>
  <si>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</si>
  <si>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</si>
  <si>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</si>
  <si>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</si>
  <si>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</si>
  <si>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</si>
  <si>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</si>
  <si>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</si>
  <si>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</si>
  <si>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</si>
  <si>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</si>
  <si>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</si>
  <si>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</si>
  <si>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</si>
  <si>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</si>
  <si>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</si>
  <si>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</si>
  <si>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</si>
  <si>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</si>
  <si>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</si>
  <si>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</si>
  <si>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</si>
  <si>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</si>
  <si>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</si>
  <si>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</si>
  <si>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</si>
  <si>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</si>
  <si>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</si>
  <si>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</si>
  <si>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</si>
  <si>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</si>
  <si>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</si>
  <si>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</si>
  <si>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</si>
  <si>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</si>
  <si>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</si>
  <si>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</si>
  <si>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</si>
  <si>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</si>
  <si>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</si>
  <si>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</si>
  <si>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</si>
  <si>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</si>
  <si>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</si>
  <si>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</si>
  <si>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</si>
  <si>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</si>
  <si>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</si>
  <si>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</si>
  <si>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</si>
  <si>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</si>
  <si>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</si>
  <si>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</si>
  <si>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</si>
  <si>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</si>
  <si>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</si>
  <si>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</si>
  <si>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</si>
  <si>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</si>
  <si>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</si>
  <si>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</si>
  <si>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</si>
  <si>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</si>
  <si>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</si>
  <si>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</si>
  <si>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</si>
  <si>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</si>
  <si>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</si>
  <si>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</si>
  <si>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</si>
  <si>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</si>
  <si>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</si>
  <si>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</si>
  <si>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</si>
  <si>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</si>
  <si>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</si>
  <si>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</si>
  <si>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</si>
  <si>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</si>
  <si>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</si>
  <si>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</si>
  <si>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</si>
  <si>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</si>
  <si>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</si>
  <si>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</si>
  <si>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</si>
  <si>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</si>
  <si>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</si>
  <si>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</si>
  <si>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</si>
  <si>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</si>
  <si>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</si>
  <si>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</si>
  <si>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</si>
  <si>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</si>
  <si>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</si>
  <si>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</si>
  <si>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</si>
  <si>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</si>
  <si>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</si>
  <si>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</si>
  <si>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</si>
  <si>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</si>
  <si>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</si>
  <si>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</si>
  <si>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</si>
  <si>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</si>
  <si>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</si>
  <si>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</si>
  <si>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</si>
  <si>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</si>
  <si>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</si>
  <si>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</si>
  <si>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</si>
  <si>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</si>
  <si>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</si>
  <si>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</si>
  <si>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</si>
  <si>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</si>
  <si>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</si>
  <si>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</si>
  <si>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</si>
  <si>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</si>
  <si>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</si>
  <si>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</si>
  <si>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</si>
  <si>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</si>
  <si>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</si>
  <si>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</si>
  <si>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</si>
  <si>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</si>
  <si>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</si>
  <si>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</si>
  <si>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</si>
  <si>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</si>
  <si>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</si>
  <si>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</si>
  <si>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</si>
  <si>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</si>
  <si>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</si>
  <si>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</si>
  <si>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</si>
  <si>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</si>
  <si>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</si>
  <si>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</si>
  <si>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</si>
  <si>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</si>
  <si>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</si>
  <si>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</si>
  <si>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</si>
  <si>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</si>
  <si>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</si>
  <si>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</si>
  <si>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</si>
  <si>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</si>
  <si>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</si>
  <si>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</si>
  <si>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</si>
  <si>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</si>
  <si>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</si>
  <si>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</si>
  <si>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</si>
  <si>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</si>
  <si>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</si>
  <si>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</si>
  <si>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</si>
  <si>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</si>
  <si>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</si>
  <si>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</si>
  <si>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</si>
  <si>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</si>
  <si>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</si>
  <si>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</si>
  <si>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</si>
  <si>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</si>
  <si>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</si>
  <si>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</si>
  <si>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</si>
  <si>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</si>
  <si>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</si>
  <si>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</si>
  <si>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</si>
  <si>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</si>
  <si>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</si>
  <si>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</si>
  <si>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</si>
  <si>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</si>
  <si>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</si>
  <si>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</si>
  <si>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</si>
  <si>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</si>
  <si>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</si>
  <si>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</si>
  <si>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</si>
  <si>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</si>
  <si>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</si>
  <si>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</si>
  <si>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</si>
  <si>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</si>
  <si>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</si>
  <si>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</si>
  <si>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</si>
  <si>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</si>
  <si>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</si>
  <si>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</si>
  <si>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</si>
  <si>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</si>
  <si>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</si>
  <si>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</si>
  <si>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</si>
  <si>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</si>
  <si>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</si>
  <si>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</si>
  <si>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</si>
  <si>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</si>
  <si>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</si>
  <si>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</si>
  <si>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</si>
  <si>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</si>
  <si>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</si>
  <si>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</si>
  <si>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</si>
  <si>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</si>
  <si>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</si>
  <si>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</si>
  <si>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</si>
  <si>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</si>
  <si>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</si>
  <si>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</si>
  <si>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</si>
  <si>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</si>
  <si>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</si>
  <si>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</si>
  <si>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</si>
  <si>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</si>
  <si>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</si>
  <si>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</si>
  <si>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</si>
  <si>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</si>
  <si>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</si>
  <si>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</si>
  <si>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</si>
  <si>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</si>
  <si>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</si>
  <si>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</si>
  <si>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</si>
  <si>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</si>
  <si>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</si>
  <si>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</si>
  <si>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</si>
  <si>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</si>
  <si>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</si>
  <si>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</si>
  <si>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</si>
  <si>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</si>
  <si>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</si>
  <si>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</si>
  <si>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</si>
  <si>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</si>
  <si>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</si>
  <si>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</si>
  <si>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</si>
  <si>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</si>
  <si>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</si>
  <si>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</si>
  <si>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</si>
  <si>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</si>
  <si>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</si>
  <si>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</si>
  <si>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</si>
  <si>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</si>
  <si>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</si>
  <si>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</si>
  <si>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</si>
  <si>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</si>
  <si>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</si>
  <si>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</si>
  <si>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</si>
  <si>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</si>
  <si>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</si>
  <si>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</si>
  <si>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</si>
  <si>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</si>
  <si>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</si>
  <si>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</si>
  <si>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</si>
  <si>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</si>
  <si>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</si>
  <si>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</si>
  <si>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</si>
  <si>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</si>
  <si>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</si>
  <si>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</si>
  <si>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</si>
  <si>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</si>
  <si>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</si>
  <si>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</si>
  <si>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</si>
  <si>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</si>
  <si>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</si>
  <si>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</si>
  <si>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</si>
  <si>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</si>
  <si>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</si>
  <si>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</si>
  <si>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</si>
  <si>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</si>
  <si>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</si>
  <si>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</si>
  <si>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</si>
  <si>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</si>
  <si>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</si>
  <si>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</si>
  <si>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</si>
  <si>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</si>
  <si>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</si>
  <si>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</si>
  <si>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</si>
  <si>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</si>
  <si>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</si>
  <si>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</si>
  <si>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</si>
  <si>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</si>
  <si>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</si>
  <si>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</si>
  <si>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</si>
  <si>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</si>
  <si>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</si>
  <si>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</si>
  <si>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</si>
  <si>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</si>
  <si>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</si>
  <si>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</si>
  <si>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</si>
  <si>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</si>
  <si>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</si>
  <si>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</si>
  <si>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</si>
  <si>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</si>
  <si>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</si>
  <si>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</si>
  <si>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</si>
  <si>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</si>
  <si>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</si>
  <si>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</si>
  <si>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</si>
  <si>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</si>
  <si>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</si>
  <si>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</si>
  <si>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</si>
  <si>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</si>
  <si>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</si>
  <si>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</si>
  <si>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</si>
  <si>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</si>
  <si>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</si>
  <si>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</si>
  <si>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</si>
  <si>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</si>
  <si>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</si>
  <si>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</si>
  <si>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</si>
  <si>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</si>
  <si>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</si>
  <si>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</si>
  <si>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</si>
  <si>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</si>
  <si>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</si>
  <si>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</si>
  <si>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</si>
  <si>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</si>
  <si>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</si>
  <si>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</si>
  <si>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</si>
  <si>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</si>
  <si>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</si>
  <si>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</si>
  <si>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</si>
  <si>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</si>
  <si>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</si>
  <si>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</si>
  <si>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</si>
  <si>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</si>
  <si>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</si>
  <si>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</si>
  <si>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</si>
  <si>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</si>
  <si>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</si>
  <si>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</si>
  <si>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</si>
  <si>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</si>
  <si>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</si>
  <si>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</si>
  <si>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</si>
  <si>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</si>
  <si>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</si>
  <si>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</si>
  <si>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</si>
  <si>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</si>
  <si>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</si>
  <si>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</si>
  <si>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</si>
  <si>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</si>
  <si>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</si>
  <si>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</si>
  <si>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</si>
  <si>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</si>
  <si>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</si>
  <si>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</si>
  <si>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</si>
  <si>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</si>
  <si>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</si>
  <si>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</si>
  <si>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</si>
  <si>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</si>
  <si>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</si>
  <si>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</si>
  <si>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</si>
  <si>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</si>
  <si>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</si>
  <si>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</si>
  <si>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</si>
  <si>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</si>
  <si>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</si>
  <si>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</si>
  <si>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</si>
  <si>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</si>
  <si>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</si>
  <si>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</si>
  <si>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</si>
  <si>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</si>
  <si>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</si>
  <si>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</si>
  <si>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</si>
  <si>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</si>
  <si>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</si>
  <si>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</si>
  <si>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</si>
  <si>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</si>
  <si>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</si>
  <si>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</si>
  <si>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</si>
  <si>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</si>
  <si>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</si>
  <si>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</si>
  <si>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</si>
  <si>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</si>
  <si>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</si>
  <si>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</si>
  <si>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</si>
  <si>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</si>
  <si>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</si>
  <si>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</si>
  <si>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</si>
  <si>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</si>
  <si>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</si>
  <si>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</si>
  <si>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</si>
  <si>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</si>
  <si>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</si>
  <si>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</si>
  <si>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</si>
  <si>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</si>
  <si>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</si>
  <si>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</si>
  <si>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</si>
  <si>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</si>
  <si>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</si>
  <si>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</si>
  <si>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</si>
  <si>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</si>
  <si>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</si>
  <si>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</si>
  <si>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</si>
  <si>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</si>
  <si>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</si>
  <si>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</si>
  <si>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</si>
  <si>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</si>
  <si>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</si>
  <si>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</si>
  <si>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</si>
  <si>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</si>
  <si>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</si>
  <si>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</si>
  <si>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</si>
  <si>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</si>
  <si>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</si>
  <si>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</si>
  <si>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</si>
  <si>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</si>
  <si>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</si>
  <si>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</si>
  <si>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</si>
  <si>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</si>
  <si>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</si>
  <si>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</si>
  <si>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</si>
  <si>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</si>
  <si>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</si>
  <si>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</si>
  <si>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</si>
  <si>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</si>
  <si>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</si>
  <si>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</si>
  <si>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</si>
  <si>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</si>
  <si>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</si>
  <si>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</si>
  <si>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</si>
  <si>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</si>
  <si>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</si>
  <si>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</si>
  <si>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</si>
  <si>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</si>
  <si>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</si>
  <si>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</si>
  <si>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</si>
  <si>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</si>
  <si>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</si>
  <si>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</si>
  <si>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</si>
  <si>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</si>
  <si>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</si>
  <si>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</si>
  <si>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</si>
  <si>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</si>
  <si>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</si>
  <si>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</si>
  <si>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</si>
  <si>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</si>
  <si>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</si>
  <si>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</si>
  <si>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</si>
  <si>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</si>
  <si>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</si>
  <si>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</si>
  <si>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</si>
  <si>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</si>
  <si>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</si>
  <si>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</si>
  <si>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</si>
  <si>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</si>
  <si>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</si>
  <si>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</si>
  <si>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</si>
  <si>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</si>
  <si>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</si>
  <si>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</si>
  <si>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</si>
  <si>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</si>
  <si>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</si>
  <si>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</si>
  <si>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</si>
  <si>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</si>
  <si>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</si>
  <si>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</si>
  <si>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</si>
  <si>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</si>
  <si>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</si>
  <si>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</si>
  <si>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</si>
  <si>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</si>
  <si>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</si>
  <si>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</si>
  <si>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</si>
  <si>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</si>
  <si>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</si>
  <si>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</si>
  <si>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</si>
  <si>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</si>
  <si>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</si>
  <si>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</si>
  <si>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</si>
  <si>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</si>
  <si>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</si>
  <si>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</si>
  <si>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</si>
  <si>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</si>
  <si>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</si>
  <si>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</si>
  <si>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</si>
  <si>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</si>
  <si>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</si>
  <si>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</si>
  <si>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</si>
  <si>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</si>
  <si>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</si>
  <si>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</si>
  <si>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</si>
  <si>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</si>
  <si>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</si>
  <si>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</si>
  <si>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</si>
  <si>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</si>
  <si>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</si>
  <si>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</si>
  <si>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</si>
  <si>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</si>
  <si>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</si>
  <si>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</si>
  <si>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</si>
  <si>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</si>
  <si>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</si>
  <si>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</si>
  <si>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</si>
  <si>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</si>
  <si>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</si>
  <si>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</si>
  <si>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</si>
  <si>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</si>
  <si>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</si>
  <si>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</si>
  <si>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</si>
  <si>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</si>
  <si>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</si>
  <si>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</si>
  <si>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</si>
  <si>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</si>
  <si>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</si>
  <si>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</si>
  <si>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</si>
  <si>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</si>
  <si>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</si>
  <si>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</si>
  <si>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</si>
  <si>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</si>
  <si>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</si>
  <si>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</si>
  <si>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</si>
  <si>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</si>
  <si>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</si>
  <si>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</si>
  <si>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</si>
  <si>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</si>
  <si>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</si>
  <si>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</si>
  <si>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</si>
  <si>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</si>
  <si>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</si>
  <si>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</si>
  <si>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</si>
  <si>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</si>
  <si>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</si>
  <si>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</si>
  <si>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</si>
  <si>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</si>
  <si>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</si>
  <si>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</si>
  <si>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</si>
  <si>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</si>
  <si>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</si>
  <si>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</si>
  <si>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</si>
  <si>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</si>
  <si>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</si>
  <si>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</si>
  <si>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</si>
  <si>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</si>
  <si>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</si>
  <si>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</si>
  <si>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</si>
  <si>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</si>
  <si>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</si>
  <si>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</si>
  <si>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</si>
  <si>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</si>
  <si>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</si>
  <si>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</si>
  <si>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</si>
  <si>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</si>
  <si>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</si>
  <si>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</si>
  <si>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</si>
  <si>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</si>
  <si>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</si>
  <si>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</si>
  <si>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</si>
  <si>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</si>
  <si>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</si>
  <si>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</si>
  <si>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</si>
  <si>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</si>
  <si>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</si>
  <si>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</si>
  <si>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</si>
  <si>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</si>
  <si>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</si>
  <si>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</si>
  <si>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</si>
  <si>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</si>
  <si>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</si>
  <si>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</si>
  <si>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</si>
  <si>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</si>
  <si>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</si>
  <si>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</si>
  <si>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</si>
  <si>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</si>
  <si>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</si>
  <si>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</si>
  <si>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</si>
  <si>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</si>
  <si>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</si>
  <si>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</si>
  <si>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</si>
  <si>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</si>
  <si>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</si>
  <si>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</si>
  <si>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</si>
  <si>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</si>
  <si>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</si>
  <si>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</si>
  <si>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</si>
  <si>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</si>
  <si>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</si>
  <si>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</si>
  <si>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</si>
  <si>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</si>
  <si>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</si>
  <si>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</si>
  <si>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</si>
  <si>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</si>
  <si>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</si>
  <si>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</si>
  <si>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</si>
  <si>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</si>
  <si>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</si>
  <si>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</si>
  <si>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</si>
  <si>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</si>
  <si>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</si>
  <si>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</si>
  <si>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</si>
  <si>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</si>
  <si>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</si>
  <si>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</si>
  <si>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</si>
  <si>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</si>
  <si>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</si>
  <si>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</si>
  <si>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</si>
  <si>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</si>
  <si>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</si>
  <si>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</si>
  <si>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</si>
  <si>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</si>
  <si>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</si>
  <si>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</si>
  <si>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</si>
  <si>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</si>
  <si>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</si>
  <si>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</si>
  <si>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</si>
  <si>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</si>
  <si>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</si>
  <si>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</si>
  <si>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</si>
  <si>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</si>
  <si>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</si>
  <si>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</si>
  <si>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</si>
  <si>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</si>
  <si>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</si>
  <si>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</si>
  <si>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</si>
  <si>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</si>
  <si>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</si>
  <si>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</si>
  <si>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</si>
  <si>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</si>
  <si>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</si>
  <si>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</si>
  <si>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</si>
  <si>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</si>
  <si>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</si>
  <si>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</si>
  <si>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</si>
  <si>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</si>
  <si>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</si>
  <si>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</si>
  <si>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</si>
  <si>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</si>
  <si>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</si>
  <si>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</si>
  <si>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</si>
  <si>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</si>
  <si>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</si>
  <si>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</si>
  <si>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</si>
  <si>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</si>
  <si>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</si>
  <si>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</si>
  <si>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</si>
  <si>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</si>
  <si>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</si>
  <si>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</si>
  <si>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</si>
  <si>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</si>
  <si>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</si>
  <si>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</si>
  <si>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</si>
  <si>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</si>
  <si>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</si>
  <si>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</si>
  <si>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</si>
  <si>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</si>
  <si>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</si>
  <si>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</si>
  <si>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</si>
  <si>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</si>
  <si>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</si>
  <si>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</si>
  <si>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</si>
  <si>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</si>
  <si>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</si>
  <si>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</si>
  <si>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</si>
  <si>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</si>
  <si>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</si>
  <si>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</si>
  <si>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</si>
  <si>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</si>
  <si>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</si>
  <si>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</si>
  <si>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</si>
  <si>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</si>
  <si>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</si>
  <si>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</si>
  <si>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</si>
  <si>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</si>
  <si>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</si>
  <si>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</si>
  <si>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</si>
  <si>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</si>
  <si>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</si>
  <si>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</si>
  <si>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</si>
  <si>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</si>
  <si>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</si>
  <si>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</si>
  <si>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</si>
  <si>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</si>
  <si>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</si>
  <si>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</si>
  <si>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</si>
  <si>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</si>
  <si>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</si>
  <si>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</si>
  <si>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</si>
  <si>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</si>
  <si>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</si>
  <si>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</si>
  <si>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</si>
  <si>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</si>
  <si>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</si>
  <si>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</si>
  <si>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</si>
  <si>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</si>
  <si>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</si>
  <si>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</si>
  <si>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</si>
  <si>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</si>
  <si>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</si>
  <si>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</si>
  <si>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</si>
  <si>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</si>
  <si>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</si>
  <si>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</si>
  <si>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</si>
  <si>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</si>
  <si>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</si>
  <si>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</si>
  <si>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</si>
  <si>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</si>
  <si>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</si>
  <si>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</si>
  <si>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</si>
  <si>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</si>
  <si>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</si>
  <si>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</si>
  <si>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</si>
  <si>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</si>
  <si>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</si>
  <si>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</si>
  <si>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</si>
  <si>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</si>
  <si>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</si>
  <si>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</si>
  <si>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</si>
  <si>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</si>
  <si>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</si>
  <si>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</si>
  <si>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</si>
  <si>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</si>
  <si>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</si>
  <si>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</si>
  <si>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</si>
  <si>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</si>
  <si>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</si>
  <si>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</si>
  <si>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</si>
  <si>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</si>
  <si>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</si>
  <si>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</si>
  <si>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</si>
  <si>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</si>
  <si>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</si>
  <si>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</si>
  <si>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</si>
  <si>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</si>
  <si>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</si>
  <si>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</si>
  <si>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</si>
  <si>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</si>
  <si>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</si>
  <si>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</si>
  <si>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</si>
  <si>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</si>
  <si>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</si>
  <si>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</si>
  <si>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</si>
  <si>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</si>
  <si>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</si>
  <si>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</si>
  <si>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</si>
  <si>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</si>
  <si>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</si>
  <si>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</si>
  <si>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</si>
  <si>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</si>
  <si>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</si>
  <si>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</si>
  <si>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</si>
  <si>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</si>
  <si>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</si>
  <si>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</si>
  <si>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</si>
  <si>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</si>
  <si>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</si>
  <si>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</si>
  <si>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</si>
  <si>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</si>
  <si>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</si>
  <si>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</si>
  <si>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</si>
  <si>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</si>
  <si>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</si>
  <si>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</si>
  <si>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</si>
  <si>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</si>
  <si>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</si>
  <si>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</si>
  <si>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</si>
  <si>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</si>
  <si>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</si>
  <si>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</si>
  <si>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</si>
  <si>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</si>
  <si>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</si>
  <si>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</si>
  <si>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</si>
  <si>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</si>
  <si>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</si>
  <si>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</si>
  <si>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</si>
  <si>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</si>
  <si>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</si>
  <si>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</si>
  <si>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</si>
  <si>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</si>
  <si>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</si>
  <si>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</si>
  <si>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</si>
  <si>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</si>
  <si>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</si>
  <si>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</si>
  <si>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</si>
  <si>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</si>
  <si>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</si>
  <si>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</si>
  <si>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</si>
  <si>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</si>
  <si>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</si>
  <si>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</si>
  <si>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</si>
  <si>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</si>
  <si>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</si>
  <si>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</si>
  <si>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</si>
  <si>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</si>
  <si>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</si>
  <si>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</si>
  <si>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</si>
  <si>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</si>
  <si>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</si>
  <si>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</si>
  <si>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</si>
  <si>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</si>
  <si>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</si>
  <si>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</si>
  <si>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</si>
  <si>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</si>
  <si>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</si>
  <si>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</si>
  <si>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</si>
  <si>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</si>
  <si>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</si>
  <si>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</si>
  <si>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</si>
  <si>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</si>
  <si>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</si>
  <si>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</si>
  <si>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</si>
  <si>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</si>
  <si>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</si>
  <si>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</si>
  <si>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</si>
  <si>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</si>
  <si>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</si>
  <si>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</si>
  <si>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</si>
  <si>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</si>
  <si>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</si>
  <si>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</si>
  <si>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</si>
  <si>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</si>
  <si>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</si>
  <si>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</si>
  <si>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</si>
  <si>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</si>
  <si>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</si>
  <si>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</si>
  <si>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</si>
  <si>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</si>
  <si>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</si>
  <si>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</si>
  <si>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</si>
  <si>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</si>
  <si>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</si>
  <si>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</si>
  <si>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</si>
  <si>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</si>
  <si>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</si>
  <si>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</si>
  <si>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</si>
  <si>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</si>
  <si>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</si>
  <si>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</si>
  <si>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</si>
  <si>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</si>
  <si>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</si>
  <si>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</si>
  <si>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</si>
  <si>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</si>
  <si>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</si>
  <si>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</si>
  <si>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</si>
  <si>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</si>
  <si>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</si>
  <si>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</si>
  <si>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</si>
  <si>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</si>
  <si>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</si>
  <si>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</si>
  <si>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</si>
  <si>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</si>
  <si>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</si>
  <si>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</si>
  <si>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</si>
  <si>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</si>
  <si>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</si>
  <si>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</si>
  <si>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</si>
  <si>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</si>
  <si>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</si>
  <si>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</si>
  <si>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</si>
  <si>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</si>
  <si>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</si>
  <si>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</si>
  <si>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</si>
  <si>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</si>
  <si>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</si>
  <si>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</si>
  <si>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</si>
  <si>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</si>
  <si>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</si>
  <si>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</si>
  <si>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</si>
  <si>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</si>
  <si>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</si>
  <si>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</si>
  <si>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</si>
  <si>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</si>
  <si>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</si>
  <si>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</si>
  <si>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</si>
  <si>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</si>
  <si>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</si>
  <si>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</si>
  <si>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</si>
  <si>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</si>
  <si>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</si>
  <si>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</si>
  <si>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</si>
  <si>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</si>
  <si>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</si>
  <si>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</si>
  <si>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</si>
  <si>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</si>
  <si>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</si>
  <si>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</si>
  <si>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</si>
  <si>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</si>
  <si>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</si>
  <si>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</si>
  <si>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</si>
  <si>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</si>
  <si>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</si>
  <si>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</si>
  <si>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</si>
  <si>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</si>
  <si>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</si>
  <si>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</si>
  <si>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</si>
  <si>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</si>
  <si>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</si>
  <si>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</si>
  <si>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</si>
  <si>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</si>
  <si>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</si>
  <si>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</si>
  <si>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</si>
  <si>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</si>
  <si>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</si>
  <si>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</si>
  <si>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</si>
  <si>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</si>
  <si>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</si>
  <si>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</si>
  <si>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</si>
  <si>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</si>
  <si>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</si>
  <si>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</si>
  <si>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</si>
  <si>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</si>
  <si>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</si>
  <si>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</si>
  <si>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</si>
  <si>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</si>
  <si>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</si>
  <si>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</si>
  <si>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</si>
  <si>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</si>
  <si>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</si>
  <si>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</si>
  <si>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</si>
  <si>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</si>
  <si>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</si>
  <si>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</si>
  <si>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</si>
  <si>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</si>
  <si>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</si>
  <si>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</si>
  <si>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</si>
  <si>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</si>
  <si>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</si>
  <si>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</si>
  <si>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</si>
  <si>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</si>
  <si>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</si>
  <si>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</si>
  <si>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</si>
  <si>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</si>
  <si>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</si>
  <si>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</si>
  <si>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</si>
  <si>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</si>
  <si>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</si>
  <si>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</si>
  <si>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</si>
  <si>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</si>
  <si>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</si>
  <si>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</si>
  <si>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</si>
  <si>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</si>
  <si>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</si>
  <si>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</si>
  <si>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</si>
  <si>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</si>
  <si>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</si>
  <si>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</si>
  <si>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</si>
  <si>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</si>
  <si>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</si>
  <si>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</si>
  <si>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</si>
  <si>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</si>
  <si>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</si>
  <si>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</si>
  <si>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</si>
  <si>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</si>
  <si>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</si>
  <si>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</si>
  <si>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</si>
  <si>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</si>
  <si>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</si>
  <si>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</si>
  <si>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</si>
  <si>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</si>
  <si>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</si>
  <si>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</si>
  <si>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</si>
  <si>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</si>
  <si>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</si>
  <si>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</si>
  <si>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</si>
  <si>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</si>
  <si>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</si>
  <si>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</si>
  <si>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</si>
  <si>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</si>
  <si>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</si>
  <si>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</si>
  <si>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</si>
  <si>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</si>
  <si>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</si>
  <si>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</si>
  <si>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</si>
  <si>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</si>
  <si>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</si>
  <si>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</si>
  <si>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</si>
  <si>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</si>
  <si>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</si>
  <si>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</si>
  <si>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</si>
  <si>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</si>
  <si>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</si>
  <si>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</si>
  <si>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</si>
  <si>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</si>
  <si>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</si>
  <si>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</si>
  <si>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</si>
  <si>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</si>
  <si>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</si>
  <si>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</si>
  <si>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</si>
  <si>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</si>
  <si>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</si>
  <si>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</si>
  <si>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</si>
  <si>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</si>
  <si>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</si>
  <si>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</si>
  <si>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</si>
  <si>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</si>
  <si>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</si>
  <si>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</si>
  <si>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</si>
  <si>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</si>
  <si>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</si>
  <si>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</si>
  <si>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</si>
  <si>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</si>
  <si>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</si>
  <si>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</si>
  <si>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</si>
  <si>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</si>
  <si>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</si>
  <si>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</si>
  <si>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</si>
  <si>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</si>
  <si>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</si>
  <si>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</si>
  <si>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</si>
  <si>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</si>
  <si>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</si>
  <si>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</si>
  <si>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</si>
  <si>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</si>
  <si>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</si>
  <si>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</si>
  <si>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</si>
  <si>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</si>
  <si>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</si>
  <si>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</si>
  <si>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</si>
  <si>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</si>
  <si>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</si>
  <si>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</si>
  <si>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</si>
  <si>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</si>
  <si>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</si>
  <si>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</si>
  <si>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</si>
  <si>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</si>
  <si>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</si>
  <si>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</si>
  <si>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</si>
  <si>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</si>
  <si>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</si>
  <si>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</si>
  <si>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</si>
  <si>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</si>
  <si>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</si>
  <si>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</si>
  <si>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</si>
  <si>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</si>
  <si>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</si>
  <si>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</si>
  <si>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</si>
  <si>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</si>
  <si>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</si>
  <si>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</si>
  <si>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</si>
  <si>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</si>
  <si>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</si>
  <si>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</si>
  <si>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</si>
  <si>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</si>
  <si>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</si>
  <si>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</si>
  <si>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</si>
  <si>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</si>
  <si>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</si>
  <si>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</si>
  <si>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</si>
  <si>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</si>
  <si>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</si>
  <si>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</si>
  <si>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</si>
  <si>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</si>
  <si>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</si>
  <si>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</si>
  <si>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</si>
  <si>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</si>
  <si>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</si>
  <si>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</si>
  <si>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</si>
  <si>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</si>
  <si>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</si>
  <si>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</si>
  <si>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</si>
  <si>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</si>
  <si>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</si>
  <si>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</si>
  <si>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</si>
  <si>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</si>
  <si>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</si>
  <si>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</si>
  <si>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</si>
  <si>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</si>
  <si>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</si>
  <si>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</si>
  <si>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</si>
  <si>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</si>
  <si>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</si>
  <si>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</si>
  <si>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</si>
  <si>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</si>
  <si>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</si>
  <si>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</si>
  <si>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</si>
  <si>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</si>
  <si>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</si>
  <si>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</si>
  <si>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</si>
  <si>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</si>
  <si>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</si>
  <si>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</si>
  <si>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</si>
  <si>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</si>
  <si>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</si>
  <si>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</si>
  <si>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</si>
  <si>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</si>
  <si>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</si>
  <si>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</si>
  <si>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</si>
  <si>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</si>
  <si>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</si>
  <si>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</si>
  <si>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</si>
  <si>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</si>
  <si>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</si>
  <si>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</si>
  <si>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</si>
  <si>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</si>
  <si>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</si>
  <si>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</si>
  <si>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</si>
  <si>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</si>
  <si>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</si>
  <si>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</si>
  <si>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</si>
  <si>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</si>
  <si>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</si>
  <si>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</si>
  <si>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</si>
  <si>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</si>
  <si>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</si>
  <si>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</si>
  <si>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</si>
  <si>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</si>
  <si>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</si>
  <si>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</si>
  <si>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</si>
  <si>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</si>
  <si>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</si>
  <si>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</si>
  <si>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</si>
  <si>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</si>
  <si>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</si>
  <si>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</si>
  <si>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</si>
  <si>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</si>
  <si>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</si>
  <si>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</si>
  <si>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</si>
  <si>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</si>
  <si>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</si>
  <si>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</si>
  <si>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</si>
  <si>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</si>
  <si>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</si>
  <si>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</si>
  <si>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</si>
  <si>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</si>
  <si>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</si>
  <si>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</si>
  <si>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</si>
  <si>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</si>
  <si>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</si>
  <si>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</si>
  <si>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</si>
  <si>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</si>
  <si>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</si>
  <si>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</si>
  <si>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</si>
  <si>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</si>
  <si>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</si>
  <si>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</si>
  <si>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</si>
  <si>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</si>
  <si>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</si>
  <si>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</si>
  <si>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</si>
  <si>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</si>
  <si>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</si>
  <si>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</si>
  <si>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</si>
  <si>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</si>
  <si>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</si>
  <si>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</si>
  <si>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</si>
  <si>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</si>
  <si>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</si>
  <si>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</si>
  <si>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</si>
  <si>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</si>
  <si>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</si>
  <si>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</si>
  <si>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</si>
  <si>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</si>
  <si>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</si>
  <si>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</si>
  <si>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</si>
  <si>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</si>
  <si>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</si>
  <si>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</si>
  <si>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</si>
  <si>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</si>
  <si>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</si>
  <si>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</si>
  <si>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</si>
  <si>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</si>
  <si>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</si>
  <si>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</si>
  <si>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</si>
  <si>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</si>
  <si>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</si>
  <si>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</si>
  <si>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</si>
  <si>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</si>
  <si>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</si>
  <si>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</si>
  <si>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</si>
  <si>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</si>
  <si>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</si>
  <si>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</si>
  <si>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</si>
  <si>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</si>
  <si>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</si>
  <si>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</si>
  <si>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</si>
  <si>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</si>
  <si>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</si>
  <si>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</si>
  <si>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</si>
  <si>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</si>
  <si>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</si>
  <si>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</si>
  <si>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</si>
  <si>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</si>
  <si>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</si>
  <si>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</si>
  <si>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</si>
  <si>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</si>
  <si>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</si>
  <si>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</si>
  <si>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</si>
  <si>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</si>
  <si>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</si>
  <si>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</si>
  <si>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</si>
  <si>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</si>
  <si>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</si>
  <si>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</si>
  <si>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</si>
  <si>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</si>
  <si>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</si>
  <si>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</si>
  <si>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</si>
  <si>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</si>
  <si>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</si>
  <si>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</si>
  <si>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</si>
  <si>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</si>
  <si>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</si>
  <si>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</si>
  <si>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</si>
  <si>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</si>
  <si>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</si>
  <si>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</si>
  <si>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</si>
  <si>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</si>
  <si>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</si>
  <si>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</si>
  <si>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</si>
  <si>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</si>
  <si>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</si>
  <si>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</si>
  <si>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</si>
  <si>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</si>
  <si>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</si>
  <si>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</si>
  <si>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</si>
  <si>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</si>
  <si>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</si>
  <si>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</si>
  <si>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</si>
  <si>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</si>
  <si>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</si>
  <si>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</si>
  <si>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</si>
  <si>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</si>
  <si>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</si>
  <si>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</si>
  <si>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</si>
  <si>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</si>
  <si>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</si>
  <si>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</si>
  <si>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</si>
  <si>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</si>
  <si>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</si>
  <si>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</si>
  <si>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</si>
  <si>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</si>
  <si>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</si>
  <si>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</si>
  <si>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</si>
  <si>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</si>
  <si>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</si>
  <si>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</si>
  <si>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</si>
  <si>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</si>
  <si>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</si>
  <si>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</si>
  <si>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</si>
  <si>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</si>
  <si>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</si>
  <si>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</si>
  <si>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</si>
  <si>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</si>
  <si>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</si>
  <si>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</si>
  <si>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</si>
  <si>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</si>
  <si>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</si>
  <si>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</si>
  <si>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</si>
  <si>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</si>
  <si>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</si>
  <si>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</si>
  <si>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</si>
  <si>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</si>
  <si>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</si>
  <si>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</si>
  <si>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</si>
  <si>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</si>
  <si>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</si>
  <si>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</si>
  <si>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</si>
  <si>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</si>
  <si>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</si>
  <si>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</si>
  <si>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</si>
  <si>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</si>
  <si>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</si>
  <si>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</si>
  <si>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</si>
  <si>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</si>
  <si>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</si>
  <si>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</si>
  <si>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</si>
  <si>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</si>
  <si>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</si>
  <si>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</si>
  <si>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</si>
  <si>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</si>
  <si>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</si>
  <si>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</si>
  <si>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</si>
  <si>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</si>
  <si>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</si>
  <si>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</si>
  <si>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</si>
  <si>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</si>
  <si>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</si>
  <si>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</si>
  <si>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</si>
  <si>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</si>
  <si>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</si>
  <si>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</si>
  <si>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</si>
  <si>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</si>
  <si>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</si>
  <si>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</si>
  <si>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</si>
  <si>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</si>
  <si>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</si>
  <si>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</si>
  <si>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</si>
  <si>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</si>
  <si>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</si>
  <si>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</si>
  <si>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</si>
  <si>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</si>
  <si>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</si>
  <si>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</si>
  <si>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</si>
  <si>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</si>
  <si>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</si>
  <si>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</si>
  <si>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</si>
  <si>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</si>
  <si>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</si>
  <si>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</si>
  <si>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</si>
  <si>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</si>
  <si>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</si>
  <si>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</si>
  <si>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</si>
  <si>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</si>
  <si>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</si>
  <si>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</si>
  <si>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</si>
  <si>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</si>
  <si>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</si>
  <si>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</si>
  <si>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</si>
  <si>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</si>
  <si>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</si>
  <si>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</si>
  <si>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</si>
  <si>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</si>
  <si>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</si>
  <si>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</si>
  <si>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</si>
  <si>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</si>
  <si>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</si>
  <si>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</si>
  <si>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</si>
  <si>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</si>
  <si>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</si>
  <si>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</si>
  <si>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</si>
  <si>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</si>
  <si>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</si>
  <si>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</si>
  <si>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PARA SINALIZAÇÃO DE EMERGÊNCIA, TIPO "A2", DIMENSÃO DA BASE 300MM, INCLUSIVE FIXAÇÃO</t>
  </si>
  <si>
    <t>ED-50199</t>
  </si>
  <si>
    <t>PLACA FOTOLUMINESCENTE PARA SINALIZAÇÃO DE EMERGÊNCIA, TIPO "E5", DIMENSÃO (300X300)MM, INCLUSIVE FIXAÇÃO</t>
  </si>
  <si>
    <t>ED-50200</t>
  </si>
  <si>
    <t>PLACA FOTOLUMINESCENTE PARA SINALIZAÇÃO DE EMERGÊNCIA, TIPO "E8",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</si>
  <si>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</si>
  <si>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</si>
  <si>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</si>
  <si>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</si>
  <si>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</si>
  <si>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</si>
  <si>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ED-50205</t>
  </si>
  <si>
    <t>PLACA FOTOLUMINESCENTE PARA SINALIZAÇÃO DE EMERGÊNCIA, TIPO "S12", DIMENSÃO (380X190)MM, INCLUSIVE FIXAÇÃO</t>
  </si>
  <si>
    <t>ED-50201</t>
  </si>
  <si>
    <t>PLACA FOTOLUMINESCENTE PARA SINALIZAÇÃO DE EMERGÊNCIA, TIPO "S2",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</si>
  <si>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</si>
  <si>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</si>
  <si>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</si>
  <si>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</si>
  <si>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</si>
  <si>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</si>
  <si>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</si>
  <si>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</si>
  <si>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</si>
  <si>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</si>
  <si>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</si>
  <si>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</si>
  <si>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</si>
  <si>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</si>
  <si>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</si>
  <si>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</si>
  <si>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</si>
  <si>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</si>
  <si>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</si>
  <si>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</si>
  <si>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</si>
  <si>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</si>
  <si>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</si>
  <si>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</si>
  <si>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</si>
  <si>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</si>
  <si>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</si>
  <si>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</si>
  <si>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</si>
  <si>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</si>
  <si>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</si>
  <si>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</si>
  <si>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</si>
  <si>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</si>
  <si>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</si>
  <si>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</si>
  <si>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</si>
  <si>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</si>
  <si>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</si>
  <si>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</si>
  <si>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</si>
  <si>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</si>
  <si>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</si>
  <si>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</si>
  <si>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</si>
  <si>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</si>
  <si>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</si>
  <si>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</si>
  <si>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</si>
  <si>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</si>
  <si>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</si>
  <si>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</si>
  <si>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</si>
  <si>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</si>
  <si>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</si>
  <si>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</si>
  <si>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</si>
  <si>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</si>
  <si>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</si>
  <si>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</si>
  <si>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</si>
  <si>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</si>
  <si>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</si>
  <si>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</si>
  <si>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</si>
  <si>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</si>
  <si>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</si>
  <si>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</si>
  <si>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</si>
  <si>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</si>
  <si>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</si>
  <si>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</si>
  <si>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</si>
  <si>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</si>
  <si>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</si>
  <si>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</si>
  <si>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</si>
  <si>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</si>
  <si>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</si>
  <si>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</si>
  <si>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</si>
  <si>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</si>
  <si>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</si>
  <si>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</si>
  <si>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</si>
  <si>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</si>
  <si>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</si>
  <si>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</si>
  <si>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</si>
  <si>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</si>
  <si>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</si>
  <si>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COMPRESSOR</t>
  </si>
  <si>
    <t>ED-48251</t>
  </si>
  <si>
    <t>COMPRESSOR SL/100 - 120PSI -8,3 BAR 100 LIBRAS</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</si>
  <si>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</si>
  <si>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</si>
  <si>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</si>
  <si>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</si>
  <si>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</si>
  <si>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</si>
  <si>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</si>
  <si>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</si>
  <si>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</si>
  <si>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</si>
  <si>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</si>
  <si>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</si>
  <si>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</si>
  <si>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</si>
  <si>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</si>
  <si>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</si>
  <si>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</si>
  <si>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</si>
  <si>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</si>
  <si>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</si>
  <si>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</si>
  <si>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</si>
  <si>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</si>
  <si>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</si>
  <si>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</si>
  <si>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</si>
  <si>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</si>
  <si>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</si>
  <si>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</si>
  <si>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</si>
  <si>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</si>
  <si>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</si>
  <si>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</si>
  <si>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</si>
  <si>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</si>
  <si>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</si>
  <si>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</si>
  <si>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</si>
  <si>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</si>
  <si>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</si>
  <si>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</si>
  <si>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</si>
  <si>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</si>
  <si>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</si>
  <si>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</si>
  <si>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</si>
  <si>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</si>
  <si>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</si>
  <si>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</si>
  <si>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</si>
  <si>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</si>
  <si>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</si>
  <si>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</si>
  <si>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</si>
  <si>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</si>
  <si>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</si>
  <si>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</si>
  <si>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</si>
  <si>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</si>
  <si>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</si>
  <si>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</si>
  <si>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</si>
  <si>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</si>
  <si>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</si>
  <si>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</si>
  <si>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</si>
  <si>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INAUGURAÇÃO EM ALUMÍNIO FUNDIDO, 60 X 40 CM</t>
  </si>
  <si>
    <t>ED-50635</t>
  </si>
  <si>
    <t>PLACA DE INAUGURAÇÃO EM ALUMÍNIO FUNDIDO 85 X 50 CM</t>
  </si>
  <si>
    <t>PLACA EM ALUMÍNIO</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</si>
  <si>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</si>
  <si>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</si>
  <si>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</si>
  <si>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</si>
  <si>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</si>
  <si>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</si>
  <si>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</si>
  <si>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</si>
  <si>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</si>
  <si>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</si>
  <si>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</si>
  <si>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</si>
  <si>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ED-50643</t>
  </si>
  <si>
    <t>PLACA EM ALUMÍNIO ANODIZADO 70 X 61 CM, FIXADA TUBO DE METALON</t>
  </si>
  <si>
    <t>ED-50644</t>
  </si>
  <si>
    <t>PLACA EM ALUMÍNIO 15 X 15 CM, COM PICTOGRAMA EM PELÍCULA ADESIVA</t>
  </si>
  <si>
    <t>PLACA EM AÇO ESCOVADO</t>
  </si>
  <si>
    <t>ED-50633</t>
  </si>
  <si>
    <t>PLACA EM CHAPA DE AÇO ESCOVADO 25 X 12 CM, E = 1 MM</t>
  </si>
  <si>
    <t>PONTOS DE INSTALAÇÕES</t>
  </si>
  <si>
    <t>PONTO DE ESGOTO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</si>
  <si>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</si>
  <si>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</si>
  <si>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</si>
  <si>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</si>
  <si>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</si>
  <si>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</si>
  <si>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</si>
  <si>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</si>
  <si>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</si>
  <si>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</si>
  <si>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</si>
  <si>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</si>
  <si>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</si>
  <si>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</si>
  <si>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</si>
  <si>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</si>
  <si>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</si>
  <si>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</si>
  <si>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</si>
  <si>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</si>
  <si>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</si>
  <si>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</si>
  <si>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</si>
  <si>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</si>
  <si>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</si>
  <si>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</si>
  <si>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</si>
  <si>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</si>
  <si>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</si>
  <si>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</si>
  <si>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</si>
  <si>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</si>
  <si>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</si>
  <si>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</si>
  <si>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</si>
  <si>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</si>
  <si>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</si>
  <si>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</si>
  <si>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</si>
  <si>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</si>
  <si>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</si>
  <si>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</si>
  <si>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</si>
  <si>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</si>
  <si>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</si>
  <si>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</si>
  <si>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</si>
  <si>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</si>
  <si>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</si>
  <si>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</si>
  <si>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</si>
  <si>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</si>
  <si>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</si>
  <si>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</si>
  <si>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</si>
  <si>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</si>
  <si>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</si>
  <si>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</si>
  <si>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</si>
  <si>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</si>
  <si>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</si>
  <si>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</si>
  <si>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</si>
  <si>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</si>
  <si>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</si>
  <si>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</si>
  <si>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</si>
  <si>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</si>
  <si>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</si>
  <si>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</si>
  <si>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</si>
  <si>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</si>
  <si>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</si>
  <si>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</si>
  <si>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</si>
  <si>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</si>
  <si>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</si>
  <si>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</si>
  <si>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</si>
  <si>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</si>
  <si>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</si>
  <si>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</si>
  <si>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</si>
  <si>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</si>
  <si>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</si>
  <si>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</si>
  <si>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</si>
  <si>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</si>
  <si>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</si>
  <si>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</si>
  <si>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</si>
  <si>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</si>
  <si>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</si>
  <si>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</si>
  <si>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</si>
  <si>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</si>
  <si>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</si>
  <si>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</si>
  <si>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</si>
  <si>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</si>
  <si>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</si>
  <si>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</si>
  <si>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</si>
  <si>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</si>
  <si>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</si>
  <si>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</si>
  <si>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</si>
  <si>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</si>
  <si>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</si>
  <si>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</si>
  <si>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</si>
  <si>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CERCA EM FERRO</t>
  </si>
  <si>
    <t>ED-50431</t>
  </si>
  <si>
    <t>CERCA EM FERRO, TRIANGULAR, PADRÃO PREFEITURA</t>
  </si>
  <si>
    <t>SERVIÇOS COMPLEMENTARES</t>
  </si>
  <si>
    <t>RASGO E ENCHIMENTO EM PAREDE</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</si>
  <si>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</si>
  <si>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</si>
  <si>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</si>
  <si>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</si>
  <si>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</si>
  <si>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</si>
  <si>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</si>
  <si>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</si>
  <si>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</si>
  <si>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</si>
  <si>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</si>
  <si>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</si>
  <si>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</si>
  <si>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</si>
  <si>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</si>
  <si>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</si>
  <si>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</si>
  <si>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</si>
  <si>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</si>
  <si>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</si>
  <si>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</si>
  <si>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</si>
  <si>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</si>
  <si>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</si>
  <si>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</si>
  <si>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</si>
  <si>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</si>
  <si>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</si>
  <si>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</si>
  <si>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</si>
  <si>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</si>
  <si>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</si>
  <si>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</si>
  <si>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</si>
  <si>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</si>
  <si>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</si>
  <si>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</si>
  <si>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</si>
  <si>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</si>
  <si>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</si>
  <si>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</si>
  <si>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</si>
  <si>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</si>
  <si>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</si>
  <si>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</si>
  <si>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</si>
  <si>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</si>
  <si>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</si>
  <si>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</si>
  <si>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</si>
  <si>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</si>
  <si>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</si>
  <si>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</si>
  <si>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</si>
  <si>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</si>
  <si>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</si>
  <si>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</si>
  <si>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</si>
  <si>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</si>
  <si>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</si>
  <si>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</si>
  <si>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</si>
  <si>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</si>
  <si>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</si>
  <si>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</si>
  <si>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</si>
  <si>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</si>
  <si>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</si>
  <si>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</si>
  <si>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</si>
  <si>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</si>
  <si>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</si>
  <si>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</si>
  <si>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</si>
  <si>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</si>
  <si>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</si>
  <si>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</si>
  <si>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</si>
  <si>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</si>
  <si>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</si>
  <si>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</si>
  <si>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</si>
  <si>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</si>
  <si>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</si>
  <si>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</si>
  <si>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</si>
  <si>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</si>
  <si>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</si>
  <si>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</si>
  <si>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</si>
  <si>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</si>
  <si>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</si>
  <si>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</si>
  <si>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</si>
  <si>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</si>
  <si>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</si>
  <si>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</si>
  <si>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</si>
  <si>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</si>
  <si>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</si>
  <si>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</si>
  <si>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</si>
  <si>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</si>
  <si>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</si>
  <si>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</si>
  <si>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</si>
  <si>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</si>
  <si>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</si>
  <si>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</si>
  <si>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</si>
  <si>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</si>
  <si>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</si>
  <si>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</si>
  <si>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</si>
  <si>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</si>
  <si>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</si>
  <si>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</si>
  <si>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</si>
  <si>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</si>
  <si>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</si>
  <si>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</si>
  <si>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</si>
  <si>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</si>
  <si>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</si>
  <si>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</si>
  <si>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</si>
  <si>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</si>
  <si>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</si>
  <si>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</si>
  <si>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</si>
  <si>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</si>
  <si>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</si>
  <si>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</si>
  <si>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</si>
  <si>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</si>
  <si>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MECÂNICO,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</si>
  <si>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</si>
  <si>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</si>
  <si>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</si>
  <si>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</si>
  <si>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</si>
  <si>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</si>
  <si>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</si>
  <si>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</si>
  <si>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</si>
  <si>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</si>
  <si>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</si>
  <si>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</si>
  <si>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</si>
  <si>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</si>
  <si>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</si>
  <si>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</si>
  <si>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</si>
  <si>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</si>
  <si>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</si>
  <si>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</si>
  <si>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</si>
  <si>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</si>
  <si>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</si>
  <si>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</si>
  <si>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</si>
  <si>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</si>
  <si>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</si>
  <si>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</si>
  <si>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</si>
  <si>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</si>
  <si>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</si>
  <si>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</si>
  <si>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</si>
  <si>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</si>
  <si>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</si>
  <si>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</si>
  <si>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</si>
  <si>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</si>
  <si>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</si>
  <si>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</si>
  <si>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</si>
  <si>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</si>
  <si>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</si>
  <si>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</si>
  <si>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</si>
  <si>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</si>
  <si>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</si>
  <si>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</si>
  <si>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</si>
  <si>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</si>
  <si>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</si>
  <si>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</si>
  <si>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</si>
  <si>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</si>
  <si>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</si>
  <si>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</si>
  <si>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</si>
  <si>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</si>
  <si>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</si>
  <si>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</si>
  <si>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</si>
  <si>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</si>
  <si>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</si>
  <si>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</si>
  <si>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</si>
  <si>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</si>
  <si>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</si>
  <si>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</si>
  <si>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</si>
  <si>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</si>
  <si>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</si>
  <si>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</si>
  <si>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</si>
  <si>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</si>
  <si>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</si>
  <si>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</si>
  <si>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</si>
  <si>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</si>
  <si>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</si>
  <si>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</si>
  <si>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</si>
  <si>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</si>
  <si>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</si>
  <si>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</si>
  <si>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</si>
  <si>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</si>
  <si>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</si>
  <si>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</si>
  <si>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</si>
  <si>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</si>
  <si>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</si>
  <si>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</si>
  <si>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</si>
  <si>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</si>
  <si>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</si>
  <si>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</si>
  <si>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</si>
  <si>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</si>
  <si>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</si>
  <si>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</si>
  <si>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</si>
  <si>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</si>
  <si>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</si>
  <si>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</si>
  <si>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</si>
  <si>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</si>
  <si>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</si>
  <si>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</si>
  <si>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</si>
  <si>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</si>
  <si>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</si>
  <si>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</si>
  <si>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</si>
  <si>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</si>
  <si>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</si>
  <si>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</si>
  <si>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</si>
  <si>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</si>
  <si>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</si>
  <si>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</si>
  <si>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</si>
  <si>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</si>
  <si>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</si>
  <si>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</si>
  <si>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</si>
  <si>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</si>
  <si>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</si>
  <si>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</si>
  <si>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</si>
  <si>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</si>
  <si>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</si>
  <si>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</si>
  <si>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</si>
  <si>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</si>
  <si>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</si>
  <si>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</si>
  <si>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</si>
  <si>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</si>
  <si>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</si>
  <si>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</si>
  <si>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</si>
  <si>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</si>
  <si>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</si>
  <si>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</si>
  <si>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</si>
  <si>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</si>
  <si>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</si>
  <si>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</si>
  <si>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</si>
  <si>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</si>
  <si>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</si>
  <si>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</si>
  <si>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</si>
  <si>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</si>
  <si>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</si>
  <si>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</si>
  <si>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</si>
  <si>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</si>
  <si>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</si>
  <si>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</si>
  <si>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</si>
  <si>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</si>
  <si>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</si>
  <si>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</si>
  <si>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</si>
  <si>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</si>
  <si>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</si>
  <si>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</si>
  <si>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</si>
  <si>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</si>
  <si>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</si>
  <si>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</si>
  <si>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</si>
  <si>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</si>
  <si>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</si>
  <si>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</si>
  <si>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</si>
  <si>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</si>
  <si>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</si>
  <si>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</si>
  <si>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</si>
  <si>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</si>
  <si>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</si>
  <si>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</si>
  <si>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</si>
  <si>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</si>
  <si>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</si>
  <si>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</si>
  <si>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</si>
  <si>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</si>
  <si>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</si>
  <si>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</si>
  <si>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</si>
  <si>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</si>
  <si>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</si>
  <si>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</si>
  <si>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</si>
  <si>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</si>
  <si>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</si>
  <si>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</si>
  <si>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</si>
  <si>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</si>
  <si>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</si>
  <si>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</si>
  <si>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</si>
  <si>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</si>
  <si>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</si>
  <si>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</si>
  <si>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</si>
  <si>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</si>
  <si>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</si>
  <si>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</si>
  <si>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</si>
  <si>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</si>
  <si>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</si>
  <si>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</si>
  <si>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</si>
  <si>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</si>
  <si>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</si>
  <si>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</si>
  <si>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</si>
  <si>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</si>
  <si>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</si>
  <si>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</si>
  <si>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</si>
  <si>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</si>
  <si>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</si>
  <si>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</si>
  <si>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</si>
  <si>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</si>
  <si>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</si>
  <si>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</si>
  <si>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</si>
  <si>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</si>
  <si>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</si>
  <si>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</si>
  <si>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</si>
  <si>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</si>
  <si>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</si>
  <si>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</si>
  <si>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</si>
  <si>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</si>
  <si>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</si>
  <si>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</si>
  <si>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</si>
  <si>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</si>
  <si>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</si>
  <si>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</si>
  <si>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</si>
  <si>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</si>
  <si>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</si>
  <si>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</si>
  <si>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</si>
  <si>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</si>
  <si>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</si>
  <si>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</si>
  <si>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</si>
  <si>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</si>
  <si>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</si>
  <si>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</si>
  <si>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</si>
  <si>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</si>
  <si>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</si>
  <si>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</si>
  <si>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</si>
  <si>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</si>
  <si>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</si>
  <si>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</si>
  <si>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</si>
  <si>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</si>
  <si>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</si>
  <si>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</si>
  <si>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</si>
  <si>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</si>
  <si>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</si>
  <si>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</si>
  <si>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</si>
  <si>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</si>
  <si>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</si>
  <si>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</si>
  <si>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</si>
  <si>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</si>
  <si>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</si>
  <si>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</si>
  <si>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</si>
  <si>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</si>
  <si>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</si>
  <si>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</si>
  <si>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</si>
  <si>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</si>
  <si>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</si>
  <si>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</si>
  <si>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</si>
  <si>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</si>
  <si>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</si>
  <si>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</si>
  <si>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</si>
  <si>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</si>
  <si>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</si>
  <si>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</si>
  <si>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</si>
  <si>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</si>
  <si>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</si>
  <si>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</si>
  <si>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</si>
  <si>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</si>
  <si>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</si>
  <si>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</si>
  <si>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</si>
  <si>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</si>
  <si>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</si>
  <si>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</si>
  <si>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</si>
  <si>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</si>
  <si>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</si>
  <si>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</si>
  <si>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</si>
  <si>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</si>
  <si>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</si>
  <si>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</si>
  <si>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</si>
  <si>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</si>
  <si>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</si>
  <si>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</si>
  <si>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</si>
  <si>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</si>
  <si>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</si>
  <si>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</si>
  <si>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</si>
  <si>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</si>
  <si>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</si>
  <si>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</si>
  <si>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</si>
  <si>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</si>
  <si>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</si>
  <si>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</si>
  <si>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</si>
  <si>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</si>
  <si>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</si>
  <si>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</si>
  <si>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</si>
  <si>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</si>
  <si>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</si>
  <si>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</si>
  <si>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</si>
  <si>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</si>
  <si>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</si>
  <si>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</si>
  <si>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</si>
  <si>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</si>
  <si>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</si>
  <si>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</si>
  <si>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</si>
  <si>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</si>
  <si>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</si>
  <si>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</si>
  <si>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</si>
  <si>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</si>
  <si>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</si>
  <si>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</si>
  <si>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</si>
  <si>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</si>
  <si>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</si>
  <si>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</si>
  <si>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</si>
  <si>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</si>
  <si>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</si>
  <si>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</si>
  <si>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</si>
  <si>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</si>
  <si>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</si>
  <si>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</si>
  <si>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</si>
  <si>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</si>
  <si>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</si>
  <si>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</si>
  <si>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</si>
  <si>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</si>
  <si>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</si>
  <si>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</si>
  <si>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</si>
  <si>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</si>
  <si>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</si>
  <si>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</si>
  <si>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</si>
  <si>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</si>
  <si>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</si>
  <si>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</si>
  <si>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</si>
  <si>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</si>
  <si>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</si>
  <si>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</si>
  <si>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</si>
  <si>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</si>
  <si>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</si>
  <si>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</si>
  <si>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</si>
  <si>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</si>
  <si>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</si>
  <si>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</si>
  <si>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</si>
  <si>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</si>
  <si>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</si>
  <si>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</si>
  <si>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</si>
  <si>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</si>
  <si>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</si>
  <si>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</si>
  <si>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</si>
  <si>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</si>
  <si>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</si>
  <si>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</si>
  <si>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ED-50798</t>
  </si>
  <si>
    <t>JANELA BASCULANTE METÁLICA EM QUADRO CANTONEIRA 3/4"x 3/4" x 1/8" COM TELA MOSQUITEIRO - PADRÃO SEDS</t>
  </si>
  <si>
    <t>ED-50805</t>
  </si>
  <si>
    <t>JANELA EM GRADE - PADRÃO SEDS</t>
  </si>
  <si>
    <t>ED-50806</t>
  </si>
  <si>
    <t>JANELA EM GRADE DE FERRO EM BARRAS TRANSVERSAIS DE FERRO CHATO SAE 1045 2" x 5/16" - PADRÃO SEDS</t>
  </si>
  <si>
    <t>ED-50795</t>
  </si>
  <si>
    <t>JANELA EM GRADE E TELA - PADRÃO SEDS</t>
  </si>
  <si>
    <t>ED-50810</t>
  </si>
  <si>
    <t>JANELA TIPO VENEZIANA EM CHAPA 14 - PADRÃO SEDS</t>
  </si>
  <si>
    <t>ED-50800</t>
  </si>
  <si>
    <t>JANELA VENEZIANA FIXA EM CHAPA 14 - PADRÃO SEDS</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</si>
  <si>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</si>
  <si>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</si>
  <si>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</si>
  <si>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</si>
  <si>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</si>
  <si>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</si>
  <si>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</si>
  <si>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</si>
  <si>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</si>
  <si>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</si>
  <si>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</si>
  <si>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</si>
  <si>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</si>
  <si>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</si>
  <si>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</si>
  <si>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</si>
  <si>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</si>
  <si>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</si>
  <si>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</si>
  <si>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</si>
  <si>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</si>
  <si>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</si>
  <si>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</si>
  <si>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</si>
  <si>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</si>
  <si>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</si>
  <si>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</si>
  <si>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</si>
  <si>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</si>
  <si>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</si>
  <si>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</si>
  <si>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</si>
  <si>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</si>
  <si>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</si>
  <si>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ED-50821</t>
  </si>
  <si>
    <t>S1- SETEIRA EM CHAPA 95 X 12 CM - PADRÃO SEDS</t>
  </si>
  <si>
    <t>ED-50822</t>
  </si>
  <si>
    <t>S2 - SETEIRA EM CHAPA 115 X 12 CM - PADRÀO SEDS</t>
  </si>
  <si>
    <t>ED-50823</t>
  </si>
  <si>
    <t>S3 - JANELA DE GRADE DE SETEIRA FIXA 80 X 12 CM - PADRÃO SEDS</t>
  </si>
  <si>
    <t>ED-29253</t>
  </si>
  <si>
    <t>TRAVA DE SEGURANÇA, INSTALADA EM ALVENARIA, CONFORME CADERNO DE PROJETO PADRÃO PENITENCIÁRIA-MG (DETALHE E5), INCLUSIVE INSTALAÇÃO E PINTURA ESMALTE SINTÉTICO EM SUPERFÍCIES GALVANIZADAS, DUAS (2) DEMÃOS COM UMA (1) DEMÃO DE FUNDO ANTICORROSIVO</t>
  </si>
  <si>
    <t>ED-50792</t>
  </si>
  <si>
    <t>GUARDA-CORPO - PADRÃO SEDS</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</si>
  <si>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</si>
  <si>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</si>
  <si>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</si>
  <si>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</si>
  <si>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</si>
  <si>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</si>
  <si>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</si>
  <si>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</si>
  <si>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</si>
  <si>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</si>
  <si>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</si>
  <si>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</si>
  <si>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</si>
  <si>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</si>
  <si>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</si>
  <si>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</si>
  <si>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</si>
  <si>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</si>
  <si>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</si>
  <si>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</si>
  <si>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</si>
  <si>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</si>
  <si>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</si>
  <si>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</si>
  <si>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</si>
  <si>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</si>
  <si>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</si>
  <si>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</si>
  <si>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</si>
  <si>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</si>
  <si>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</si>
  <si>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</si>
  <si>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</si>
  <si>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</si>
  <si>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</si>
  <si>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</si>
  <si>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</si>
  <si>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</si>
  <si>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</si>
  <si>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</si>
  <si>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</si>
  <si>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</si>
  <si>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</si>
  <si>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</si>
  <si>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</si>
  <si>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</si>
  <si>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</si>
  <si>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</si>
  <si>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</si>
  <si>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</si>
  <si>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</si>
  <si>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</si>
  <si>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</si>
  <si>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</si>
  <si>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</si>
  <si>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</si>
  <si>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</si>
  <si>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</si>
  <si>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</si>
  <si>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</si>
  <si>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</si>
  <si>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</si>
  <si>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</si>
  <si>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</si>
  <si>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</si>
  <si>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</si>
  <si>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</si>
  <si>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</si>
  <si>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</si>
  <si>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</si>
  <si>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</si>
  <si>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</si>
  <si>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</si>
  <si>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</si>
  <si>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</si>
  <si>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</si>
  <si>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</si>
  <si>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</si>
  <si>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</si>
  <si>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</si>
  <si>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</si>
  <si>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</si>
  <si>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</si>
  <si>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</si>
  <si>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</si>
  <si>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</si>
  <si>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</si>
  <si>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</si>
  <si>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</si>
  <si>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</si>
  <si>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</si>
  <si>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</si>
  <si>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</si>
  <si>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</si>
  <si>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</si>
  <si>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</si>
  <si>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</si>
  <si>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</si>
  <si>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</si>
  <si>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</si>
  <si>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</si>
  <si>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</si>
  <si>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</si>
  <si>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</si>
  <si>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</si>
  <si>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</si>
  <si>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</si>
  <si>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</si>
  <si>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</si>
  <si>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</si>
  <si>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</si>
  <si>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</si>
  <si>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</si>
  <si>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</si>
  <si>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</si>
  <si>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</si>
  <si>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</si>
  <si>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</si>
  <si>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</si>
  <si>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</si>
  <si>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</si>
  <si>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</si>
  <si>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</si>
  <si>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</si>
  <si>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</si>
  <si>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</si>
  <si>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</si>
  <si>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</si>
  <si>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</si>
  <si>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</si>
  <si>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</si>
  <si>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</si>
  <si>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</si>
  <si>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</si>
  <si>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</si>
  <si>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</si>
  <si>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</si>
  <si>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</si>
  <si>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</si>
  <si>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</si>
  <si>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</si>
  <si>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</si>
  <si>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</si>
  <si>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</si>
  <si>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</si>
  <si>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</si>
  <si>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</si>
  <si>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</si>
  <si>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</si>
  <si>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</si>
  <si>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</si>
  <si>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</si>
  <si>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</si>
  <si>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</si>
  <si>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</si>
  <si>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</si>
  <si>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</si>
  <si>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</si>
  <si>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</si>
  <si>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</si>
  <si>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</si>
  <si>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</si>
  <si>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</si>
  <si>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</si>
  <si>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</si>
  <si>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</si>
  <si>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</si>
  <si>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</si>
  <si>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</si>
  <si>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</si>
  <si>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</si>
  <si>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</si>
  <si>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</si>
  <si>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</si>
  <si>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</si>
  <si>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</si>
  <si>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</si>
  <si>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</si>
  <si>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</si>
  <si>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</si>
  <si>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</si>
  <si>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</si>
  <si>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</si>
  <si>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</si>
  <si>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</si>
  <si>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</si>
  <si>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</si>
  <si>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</si>
  <si>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</si>
  <si>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</si>
  <si>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</si>
  <si>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</si>
  <si>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</si>
  <si>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</si>
  <si>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</si>
  <si>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</si>
  <si>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</si>
  <si>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</si>
  <si>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</si>
  <si>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</si>
  <si>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</si>
  <si>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</si>
  <si>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</si>
  <si>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</si>
  <si>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</si>
  <si>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</si>
  <si>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</si>
  <si>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</si>
  <si>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</si>
  <si>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</si>
  <si>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</si>
  <si>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</si>
  <si>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</si>
  <si>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</si>
  <si>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</si>
  <si>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</si>
  <si>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</si>
  <si>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</si>
  <si>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</si>
  <si>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</si>
  <si>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</si>
  <si>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</si>
  <si>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</si>
  <si>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</si>
  <si>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</si>
  <si>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</si>
  <si>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</si>
  <si>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</si>
  <si>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</si>
  <si>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</si>
  <si>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</si>
  <si>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</si>
  <si>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</si>
  <si>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</si>
  <si>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</si>
  <si>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</si>
  <si>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</si>
  <si>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</si>
  <si>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</si>
  <si>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</si>
  <si>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</si>
  <si>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</si>
  <si>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</si>
  <si>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</si>
  <si>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</si>
  <si>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</si>
  <si>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</si>
  <si>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</si>
  <si>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</si>
  <si>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</si>
  <si>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</si>
  <si>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RO-40239</t>
  </si>
  <si>
    <t>Apiloamento de fundo de valas</t>
  </si>
  <si>
    <t>RO-40199</t>
  </si>
  <si>
    <t>Carga, transporte e descarga de material de 1ª categoria, com caminhão. Distância média de transporte  de 201 a 400 m</t>
  </si>
  <si>
    <t>RO-40201</t>
  </si>
  <si>
    <t>Carga, transporte e descarga de material de 1ª categoria, com caminhão. Distância média de transporte  de 601 a 800 m</t>
  </si>
  <si>
    <t>RO-40198</t>
  </si>
  <si>
    <t>Carga, transporte e descarga de material de 1ª categoria, com caminhão. Distância média de transporte &lt;= 200 m</t>
  </si>
  <si>
    <t>RO-43681</t>
  </si>
  <si>
    <t>Carga, transporte e descarga de material de 1ª categoria, com caminhão. Distância média de transporte de 2.001 a 2.500 m</t>
  </si>
  <si>
    <t>RO-40202</t>
  </si>
  <si>
    <t>Carga, transporte e descarga de material de 1ª categoria, com caminhão. Distância média de transporte de 801 a 1.000 m</t>
  </si>
  <si>
    <t>RO-40200</t>
  </si>
  <si>
    <t>Carga ,transporte e descarga de material de 1ª categoria, com caminhão. Distância média de transporte 401 a 600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</si>
  <si>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</si>
  <si>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</si>
  <si>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</si>
  <si>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</si>
  <si>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</si>
  <si>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</si>
  <si>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</si>
  <si>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</si>
  <si>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RO-43886</t>
  </si>
  <si>
    <t>Carga, transporte e descarga de material de 1ª categoria, com caminhão.Distância média de transporte de 2.501 a 3.000  m</t>
  </si>
  <si>
    <t>RO-43394</t>
  </si>
  <si>
    <t>Carga, transporte e descarga de material de 1ª categoria, com caminhão.Distância média de transporte 1.001 a 1.200 m</t>
  </si>
  <si>
    <t>RO-40252</t>
  </si>
  <si>
    <t>Compactação de aterro a 100% do proctor intermediário</t>
  </si>
  <si>
    <t>RO-40253</t>
  </si>
  <si>
    <t>Compactação de aterro a 100% proctor internormal (150%proctor normal)</t>
  </si>
  <si>
    <t>RO-40251</t>
  </si>
  <si>
    <t>Compactação de aterro a 100% proctor normal</t>
  </si>
  <si>
    <t>RO-40254</t>
  </si>
  <si>
    <t>Compactação de aterro a 100% proctor normal com interferência de filtro vertical</t>
  </si>
  <si>
    <t>RO-40255</t>
  </si>
  <si>
    <t>Compactação de aterro a 100% proctor normal, com interferência de solo envelopado</t>
  </si>
  <si>
    <t>RO-40249</t>
  </si>
  <si>
    <t>Compactação de aterro a 95% proctor normal</t>
  </si>
  <si>
    <t>RO-40241</t>
  </si>
  <si>
    <t>Compactação de bota-fora a 80% proctor normal</t>
  </si>
  <si>
    <t>RO-40238</t>
  </si>
  <si>
    <t>Compactação manual de aterros</t>
  </si>
  <si>
    <t>RO-43420</t>
  </si>
  <si>
    <t>Corte de árvore nativa com moto-serra   Ø &gt;= 0,30m - acima de 1.000 unidades (incluindo, desgalhamento, corte em toras e empilhamento)</t>
  </si>
  <si>
    <t>RO-43419</t>
  </si>
  <si>
    <t>Corte de árvore nativa com moto-serra  0,15m =&lt; Ø &lt; 0,30m - acima de 1.000 unidades (incluindo, desgalhamento, corte em toras e empilhamento)</t>
  </si>
  <si>
    <t>RO-40108</t>
  </si>
  <si>
    <t>Corte de árvore nativa com moto-serra  0,15m =&lt; Ø &lt; 0,30m - até 1.000 unidades (incluindo, desgalhamento, corte em toras e empilhamento)</t>
  </si>
  <si>
    <t>RO-42488</t>
  </si>
  <si>
    <t>Corte de árvore nativa com moto-serra Ø &gt;= 0,30m - até 1.000 unidades (incluindo, desgalhamento, corte em toras e empilhamento)</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</si>
  <si>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</si>
  <si>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</si>
  <si>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</si>
  <si>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</si>
  <si>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RO-40229</t>
  </si>
  <si>
    <t>Enrocamento de pedra de mão jogada (Execução incluindo o fornecimento de todos os materiais)</t>
  </si>
  <si>
    <t>RO-40242</t>
  </si>
  <si>
    <t>Escalonamento de taludes de aterro</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</si>
  <si>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</si>
  <si>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</si>
  <si>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</si>
  <si>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</si>
  <si>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</si>
  <si>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</si>
  <si>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</si>
  <si>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</si>
  <si>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</si>
  <si>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</si>
  <si>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</si>
  <si>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</si>
  <si>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</si>
  <si>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</si>
  <si>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</si>
  <si>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</si>
  <si>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</si>
  <si>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</si>
  <si>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</si>
  <si>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</si>
  <si>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</si>
  <si>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</si>
  <si>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</si>
  <si>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</si>
  <si>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RO-40149</t>
  </si>
  <si>
    <t>Escavação, carga, descarga, espalhamento e transporte de material de 1ª categoria, com caminhão. Distância média de transporte  de 201 a 400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</si>
  <si>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</si>
  <si>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</si>
  <si>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</si>
  <si>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</si>
  <si>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</si>
  <si>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</si>
  <si>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</si>
  <si>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</si>
  <si>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</si>
  <si>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</si>
  <si>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</si>
  <si>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</si>
  <si>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</si>
  <si>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</si>
  <si>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</si>
  <si>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</si>
  <si>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</si>
  <si>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</si>
  <si>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</si>
  <si>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</si>
  <si>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RO-40162</t>
  </si>
  <si>
    <t>Escavação, carga, descarga, espalhamento e transporte de material de 2ª. categoria com caminhão. Distância média de transporte  &lt;= 200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</si>
  <si>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</si>
  <si>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</si>
  <si>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</si>
  <si>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</si>
  <si>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</si>
  <si>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</si>
  <si>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</si>
  <si>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</si>
  <si>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</si>
  <si>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</si>
  <si>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</si>
  <si>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</si>
  <si>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RO-40163</t>
  </si>
  <si>
    <t>Escavação, carga, descarga, espalhamento e transporte de material de 2ª. categoria com caminhão. Distância média de transporte  de 201 a 400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</si>
  <si>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</si>
  <si>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</si>
  <si>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</si>
  <si>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</si>
  <si>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</si>
  <si>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</si>
  <si>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</si>
  <si>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</si>
  <si>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</si>
  <si>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</si>
  <si>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RO-42329</t>
  </si>
  <si>
    <t>Escavação, carga, descarga, espalhamento e transporte de material de 3ª. categoria . Distância média de transporte  de 2.501 a 3.000 m</t>
  </si>
  <si>
    <t>RO-40182</t>
  </si>
  <si>
    <t>Escavação, carga, descarga, espalhamento e transporte de material de 3ª categoria. Distância média de transporte  &lt;= 200 m</t>
  </si>
  <si>
    <t>RO-41777</t>
  </si>
  <si>
    <t>Escavação, carga, descarga, espalhamento e transporte de material de 3ª categoria. Distância média de transporte  de 1.001 a 1.200 m</t>
  </si>
  <si>
    <t>RO-40183</t>
  </si>
  <si>
    <t>Escavação, carga, descarga, espalhamento e transporte de material de 3ª categoria. Distância média de transporte  de 201 a 400 m</t>
  </si>
  <si>
    <t>RO-42330</t>
  </si>
  <si>
    <t>Escavação, carga, descarga, espalhamento e transporte de material de 3ª. categoria. Distância média de transporte  de 3.001 a 4.000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</si>
  <si>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</si>
  <si>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</si>
  <si>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</si>
  <si>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</si>
  <si>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</si>
  <si>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</si>
  <si>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</si>
  <si>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</si>
  <si>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</si>
  <si>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</si>
  <si>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</si>
  <si>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</si>
  <si>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</si>
  <si>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</si>
  <si>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RO-41776</t>
  </si>
  <si>
    <t>Escavação, carga, descarga, espalhamento e transporte de material de 3ª categoria. Distância média de transporte de 801 a 1.000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</si>
  <si>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</si>
  <si>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</si>
  <si>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</si>
  <si>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</si>
  <si>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</si>
  <si>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</si>
  <si>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RO-40217</t>
  </si>
  <si>
    <t>Escavação em material de 3ª categoria com esgotamento de àgua</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</si>
  <si>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</si>
  <si>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</si>
  <si>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</si>
  <si>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</si>
  <si>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</si>
  <si>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</si>
  <si>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RO-40218</t>
  </si>
  <si>
    <t>Escavação mecânica de valas em material de 1ª categoria (Execução, incluindo remoção para fora do leito estradal)</t>
  </si>
  <si>
    <t>RO-40215</t>
  </si>
  <si>
    <t>Escavação mecânica de valas em material de 1ª e 2ª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</si>
  <si>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</si>
  <si>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</si>
  <si>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</si>
  <si>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</si>
  <si>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RO-42263</t>
  </si>
  <si>
    <t>Espalhamento de material em bota-fora</t>
  </si>
  <si>
    <t>RO-40231</t>
  </si>
  <si>
    <t>Gabião tipo colchão reno espessura = 0,30 m, tela  revestida com  PVC (Execução, incluindo fornecimento de todos os materiais)</t>
  </si>
  <si>
    <t>RO-40230</t>
  </si>
  <si>
    <t>Muro de arrimo em gabião caixa, tela galvanizada (Execução, incluindo fornecimento de todos os materiais)</t>
  </si>
  <si>
    <t>RO-40221</t>
  </si>
  <si>
    <t>Muro de arrimo em gabião caixa, tela revestida com PVC (Execução, incluindo fornecimento de todos os materiais)</t>
  </si>
  <si>
    <t>RO-40233</t>
  </si>
  <si>
    <t>Muro de arrimo em rip-rap, com enchimento de areia e cimento. Traço - 1:10 (execução, incluindo fornecimento e transporte de todos os materiais)</t>
  </si>
  <si>
    <t>RO-40232</t>
  </si>
  <si>
    <t>Muro de arrimo em rip-rap (vegetativo)</t>
  </si>
  <si>
    <t>RO-40240</t>
  </si>
  <si>
    <t>Patrolamento (Reconformação mecânica da plataforma)</t>
  </si>
  <si>
    <t>RO-40114</t>
  </si>
  <si>
    <t>Raspagem e limpeza de vegetação com regularização do terreno</t>
  </si>
  <si>
    <t>RO-40234</t>
  </si>
  <si>
    <t>Reaterro e compactação manual de vala</t>
  </si>
  <si>
    <t>RO-40118</t>
  </si>
  <si>
    <t>Remoção, transporte e espalhamento de solo mole. Distância média de transporte  &lt;= 200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</si>
  <si>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</si>
  <si>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</si>
  <si>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</si>
  <si>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</si>
  <si>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</si>
  <si>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</si>
  <si>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</si>
  <si>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</si>
  <si>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</si>
  <si>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</si>
  <si>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</si>
  <si>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</si>
  <si>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</si>
  <si>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</si>
  <si>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RO-43144</t>
  </si>
  <si>
    <t>Remoção, transporte e espalhamento de solo mole. Distância média de transporte de 3.001 a 4.000 m</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</si>
  <si>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</si>
  <si>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</si>
  <si>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</si>
  <si>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</si>
  <si>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</si>
  <si>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</si>
  <si>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</si>
  <si>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</si>
  <si>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</si>
  <si>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</si>
  <si>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</si>
  <si>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</si>
  <si>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</si>
  <si>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</si>
  <si>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</si>
  <si>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</si>
  <si>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</si>
  <si>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</si>
  <si>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</si>
  <si>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</si>
  <si>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</si>
  <si>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</si>
  <si>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</si>
  <si>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</si>
  <si>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</si>
  <si>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</si>
  <si>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</si>
  <si>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</si>
  <si>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</si>
  <si>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</si>
  <si>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</si>
  <si>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</si>
  <si>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</si>
  <si>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</si>
  <si>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</si>
  <si>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</si>
  <si>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</si>
  <si>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</si>
  <si>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</si>
  <si>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</si>
  <si>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</si>
  <si>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</si>
  <si>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</si>
  <si>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</si>
  <si>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</si>
  <si>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</si>
  <si>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</si>
  <si>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</si>
  <si>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</si>
  <si>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</si>
  <si>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</si>
  <si>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</si>
  <si>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</si>
  <si>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</si>
  <si>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</si>
  <si>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</si>
  <si>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</si>
  <si>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</si>
  <si>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</si>
  <si>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</si>
  <si>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</si>
  <si>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</si>
  <si>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</si>
  <si>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</si>
  <si>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</si>
  <si>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</si>
  <si>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</si>
  <si>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</si>
  <si>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</si>
  <si>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</si>
  <si>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</si>
  <si>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</si>
  <si>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</si>
  <si>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</si>
  <si>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</si>
  <si>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</si>
  <si>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</si>
  <si>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</si>
  <si>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</si>
  <si>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</si>
  <si>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</si>
  <si>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</si>
  <si>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</si>
  <si>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</si>
  <si>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</si>
  <si>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</si>
  <si>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</si>
  <si>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</si>
  <si>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</si>
  <si>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</si>
  <si>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</si>
  <si>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</si>
  <si>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</si>
  <si>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</si>
  <si>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</si>
  <si>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</si>
  <si>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</si>
  <si>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</si>
  <si>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</si>
  <si>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</si>
  <si>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</si>
  <si>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</si>
  <si>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</si>
  <si>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</si>
  <si>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</si>
  <si>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</si>
  <si>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</si>
  <si>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</si>
  <si>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</si>
  <si>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</si>
  <si>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</si>
  <si>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</si>
  <si>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</si>
  <si>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</si>
  <si>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</si>
  <si>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</si>
  <si>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</si>
  <si>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</si>
  <si>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</si>
  <si>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</si>
  <si>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</si>
  <si>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</si>
  <si>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</si>
  <si>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</si>
  <si>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</si>
  <si>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</si>
  <si>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</si>
  <si>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</si>
  <si>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</si>
  <si>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</si>
  <si>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</si>
  <si>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</si>
  <si>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</si>
  <si>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</si>
  <si>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</si>
  <si>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</si>
  <si>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</si>
  <si>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</si>
  <si>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</si>
  <si>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</si>
  <si>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</si>
  <si>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</si>
  <si>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</si>
  <si>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</si>
  <si>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</si>
  <si>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</si>
  <si>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</si>
  <si>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</si>
  <si>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</si>
  <si>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</si>
  <si>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</si>
  <si>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</si>
  <si>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</si>
  <si>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</si>
  <si>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</si>
  <si>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</si>
  <si>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</si>
  <si>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</si>
  <si>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</si>
  <si>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</si>
  <si>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</si>
  <si>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</si>
  <si>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</si>
  <si>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</si>
  <si>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</si>
  <si>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</si>
  <si>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</si>
  <si>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</si>
  <si>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</si>
  <si>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</si>
  <si>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</si>
  <si>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</si>
  <si>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</si>
  <si>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</si>
  <si>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</si>
  <si>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</si>
  <si>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</si>
  <si>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</si>
  <si>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</si>
  <si>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</si>
  <si>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</si>
  <si>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</si>
  <si>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</si>
  <si>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</si>
  <si>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</si>
  <si>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</si>
  <si>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</si>
  <si>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</si>
  <si>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</si>
  <si>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</si>
  <si>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</si>
  <si>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</si>
  <si>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</si>
  <si>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</si>
  <si>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</si>
  <si>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</si>
  <si>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</si>
  <si>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</si>
  <si>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</si>
  <si>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</si>
  <si>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</si>
  <si>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</si>
  <si>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</si>
  <si>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</si>
  <si>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</si>
  <si>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</si>
  <si>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</si>
  <si>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</si>
  <si>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</si>
  <si>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</si>
  <si>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</si>
  <si>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</si>
  <si>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</si>
  <si>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</si>
  <si>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</si>
  <si>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</si>
  <si>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</si>
  <si>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</si>
  <si>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</si>
  <si>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</si>
  <si>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</si>
  <si>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</si>
  <si>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</si>
  <si>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</si>
  <si>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</si>
  <si>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</si>
  <si>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</si>
  <si>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</si>
  <si>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</si>
  <si>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</si>
  <si>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</si>
  <si>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</si>
  <si>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</si>
  <si>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</si>
  <si>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</si>
  <si>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</si>
  <si>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</si>
  <si>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</si>
  <si>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</si>
  <si>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</si>
  <si>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</si>
  <si>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</si>
  <si>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</si>
  <si>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</si>
  <si>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</si>
  <si>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</si>
  <si>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</si>
  <si>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</si>
  <si>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</si>
  <si>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</si>
  <si>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</si>
  <si>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</si>
  <si>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</si>
  <si>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</si>
  <si>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</si>
  <si>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</si>
  <si>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</si>
  <si>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</si>
  <si>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</si>
  <si>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</si>
  <si>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</si>
  <si>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</si>
  <si>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</si>
  <si>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</si>
  <si>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</si>
  <si>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</si>
  <si>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</si>
  <si>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</si>
  <si>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</si>
  <si>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</si>
  <si>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</si>
  <si>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</si>
  <si>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</si>
  <si>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</si>
  <si>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</si>
  <si>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</si>
  <si>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</si>
  <si>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</si>
  <si>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</si>
  <si>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</si>
  <si>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</si>
  <si>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</si>
  <si>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</si>
  <si>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</si>
  <si>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</si>
  <si>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</si>
  <si>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</si>
  <si>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</si>
  <si>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</si>
  <si>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</si>
  <si>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</si>
  <si>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</si>
  <si>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</si>
  <si>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</si>
  <si>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</si>
  <si>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</si>
  <si>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</si>
  <si>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</si>
  <si>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</si>
  <si>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</si>
  <si>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</si>
  <si>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</si>
  <si>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</si>
  <si>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</si>
  <si>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</si>
  <si>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</si>
  <si>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</si>
  <si>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</si>
  <si>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</si>
  <si>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</si>
  <si>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</si>
  <si>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</si>
  <si>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</si>
  <si>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</si>
  <si>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</si>
  <si>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</si>
  <si>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</si>
  <si>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</si>
  <si>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</si>
  <si>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</si>
  <si>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</si>
  <si>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</si>
  <si>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</si>
  <si>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</si>
  <si>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</si>
  <si>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</si>
  <si>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</si>
  <si>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</si>
  <si>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</si>
  <si>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</si>
  <si>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</si>
  <si>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</si>
  <si>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</si>
  <si>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</si>
  <si>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</si>
  <si>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</si>
  <si>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</si>
  <si>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</si>
  <si>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</si>
  <si>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</si>
  <si>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</si>
  <si>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</si>
  <si>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</si>
  <si>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</si>
  <si>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</si>
  <si>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</si>
  <si>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</si>
  <si>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</si>
  <si>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</si>
  <si>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</si>
  <si>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</si>
  <si>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</si>
  <si>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</si>
  <si>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</si>
  <si>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</si>
  <si>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</si>
  <si>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</si>
  <si>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</si>
  <si>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</si>
  <si>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</si>
  <si>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</si>
  <si>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</si>
  <si>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</si>
  <si>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</si>
  <si>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</si>
  <si>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</si>
  <si>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</si>
  <si>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</si>
  <si>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</si>
  <si>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</si>
  <si>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</si>
  <si>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</si>
  <si>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</si>
  <si>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</si>
  <si>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</si>
  <si>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</si>
  <si>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</si>
  <si>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</si>
  <si>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</si>
  <si>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</si>
  <si>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</si>
  <si>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</si>
  <si>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</si>
  <si>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</si>
  <si>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</si>
  <si>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</si>
  <si>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</si>
  <si>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</si>
  <si>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</si>
  <si>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</si>
  <si>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</si>
  <si>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</si>
  <si>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</si>
  <si>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</si>
  <si>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</si>
  <si>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</si>
  <si>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</si>
  <si>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</si>
  <si>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</si>
  <si>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</si>
  <si>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</si>
  <si>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</si>
  <si>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</si>
  <si>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</si>
  <si>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</si>
  <si>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</si>
  <si>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</si>
  <si>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</si>
  <si>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</si>
  <si>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</si>
  <si>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</si>
  <si>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</si>
  <si>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</si>
  <si>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</si>
  <si>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</si>
  <si>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</si>
  <si>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</si>
  <si>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</si>
  <si>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</si>
  <si>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</si>
  <si>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</si>
  <si>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</si>
  <si>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</si>
  <si>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</si>
  <si>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</si>
  <si>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</si>
  <si>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</si>
  <si>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</si>
  <si>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</si>
  <si>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</si>
  <si>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</si>
  <si>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</si>
  <si>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</si>
  <si>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</si>
  <si>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</si>
  <si>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</si>
  <si>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</si>
  <si>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</si>
  <si>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</si>
  <si>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</si>
  <si>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</si>
  <si>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</si>
  <si>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</si>
  <si>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</si>
  <si>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</si>
  <si>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</si>
  <si>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</si>
  <si>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</si>
  <si>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</si>
  <si>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</si>
  <si>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</si>
  <si>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</si>
  <si>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</si>
  <si>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</si>
  <si>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</si>
  <si>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</si>
  <si>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</si>
  <si>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</si>
  <si>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</si>
  <si>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</si>
  <si>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</si>
  <si>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</si>
  <si>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</si>
  <si>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</si>
  <si>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</si>
  <si>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</si>
  <si>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</si>
  <si>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</si>
  <si>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</si>
  <si>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</si>
  <si>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</si>
  <si>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</si>
  <si>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</si>
  <si>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</si>
  <si>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</si>
  <si>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</si>
  <si>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</si>
  <si>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</si>
  <si>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</si>
  <si>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</si>
  <si>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</si>
  <si>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</si>
  <si>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</si>
  <si>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</si>
  <si>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</si>
  <si>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</si>
  <si>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</si>
  <si>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</si>
  <si>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</si>
  <si>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</si>
  <si>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</si>
  <si>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</si>
  <si>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</si>
  <si>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</si>
  <si>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</si>
  <si>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</si>
  <si>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</si>
  <si>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</si>
  <si>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</si>
  <si>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</si>
  <si>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</si>
  <si>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</si>
  <si>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</si>
  <si>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</si>
  <si>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</si>
  <si>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</si>
  <si>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</si>
  <si>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</si>
  <si>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</si>
  <si>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</si>
  <si>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</si>
  <si>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</si>
  <si>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</si>
  <si>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</si>
  <si>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</si>
  <si>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</si>
  <si>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</si>
  <si>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</si>
  <si>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</si>
  <si>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</si>
  <si>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</si>
  <si>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</si>
  <si>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</si>
  <si>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</si>
  <si>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</si>
  <si>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</si>
  <si>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</si>
  <si>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</si>
  <si>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</si>
  <si>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</si>
  <si>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</si>
  <si>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</si>
  <si>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</si>
  <si>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</si>
  <si>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</si>
  <si>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</si>
  <si>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</si>
  <si>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</si>
  <si>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</si>
  <si>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</si>
  <si>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</si>
  <si>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</si>
  <si>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</si>
  <si>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</si>
  <si>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</si>
  <si>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</si>
  <si>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</si>
  <si>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</si>
  <si>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</si>
  <si>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</si>
  <si>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</si>
  <si>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</si>
  <si>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</si>
  <si>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</si>
  <si>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</si>
  <si>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</si>
  <si>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</si>
  <si>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</si>
  <si>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</si>
  <si>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</si>
  <si>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</si>
  <si>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</si>
  <si>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</si>
  <si>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</si>
  <si>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</si>
  <si>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</si>
  <si>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</si>
  <si>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</si>
  <si>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</si>
  <si>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</si>
  <si>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</si>
  <si>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</si>
  <si>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</si>
  <si>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</si>
  <si>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</si>
  <si>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</si>
  <si>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</si>
  <si>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</si>
  <si>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</si>
  <si>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</si>
  <si>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</si>
  <si>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</si>
  <si>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</si>
  <si>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</si>
  <si>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</si>
  <si>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</si>
  <si>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</si>
  <si>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</si>
  <si>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</si>
  <si>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</si>
  <si>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</si>
  <si>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</si>
  <si>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</si>
  <si>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</si>
  <si>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</si>
  <si>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</si>
  <si>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</si>
  <si>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</si>
  <si>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</si>
  <si>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</si>
  <si>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</si>
  <si>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</si>
  <si>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</si>
  <si>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</si>
  <si>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</si>
  <si>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</si>
  <si>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</si>
  <si>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</si>
  <si>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</si>
  <si>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</si>
  <si>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</si>
  <si>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</si>
  <si>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</si>
  <si>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</si>
  <si>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</si>
  <si>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</si>
  <si>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</si>
  <si>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</si>
  <si>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</si>
  <si>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</si>
  <si>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</si>
  <si>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</si>
  <si>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</si>
  <si>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</si>
  <si>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</si>
  <si>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</si>
  <si>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</si>
  <si>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</si>
  <si>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</si>
  <si>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</si>
  <si>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</si>
  <si>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</si>
  <si>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</si>
  <si>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</si>
  <si>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</si>
  <si>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</si>
  <si>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</si>
  <si>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</si>
  <si>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</si>
  <si>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</si>
  <si>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</si>
  <si>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</si>
  <si>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</si>
  <si>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</si>
  <si>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</si>
  <si>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</si>
  <si>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</si>
  <si>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</si>
  <si>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</si>
  <si>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</si>
  <si>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</si>
  <si>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</si>
  <si>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</si>
  <si>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</si>
  <si>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</si>
  <si>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</si>
  <si>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</si>
  <si>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</si>
  <si>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</si>
  <si>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</si>
  <si>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</si>
  <si>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</si>
  <si>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</si>
  <si>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</si>
  <si>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</si>
  <si>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</si>
  <si>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</si>
  <si>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</si>
  <si>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</si>
  <si>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</si>
  <si>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</si>
  <si>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</si>
  <si>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</si>
  <si>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</si>
  <si>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</si>
  <si>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</si>
  <si>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</si>
  <si>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</si>
  <si>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</si>
  <si>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</si>
  <si>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</si>
  <si>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</si>
  <si>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</si>
  <si>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</si>
  <si>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</si>
  <si>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</si>
  <si>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</si>
  <si>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</si>
  <si>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</si>
  <si>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</si>
  <si>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</si>
  <si>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</si>
  <si>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</si>
  <si>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</si>
  <si>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</si>
  <si>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</si>
  <si>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</si>
  <si>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</si>
  <si>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</si>
  <si>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</si>
  <si>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</si>
  <si>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</si>
  <si>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</si>
  <si>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</si>
  <si>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</si>
  <si>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</si>
  <si>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</si>
  <si>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</si>
  <si>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</si>
  <si>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</si>
  <si>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</si>
  <si>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</si>
  <si>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</si>
  <si>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</si>
  <si>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</si>
  <si>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</si>
  <si>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</si>
  <si>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</si>
  <si>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</si>
  <si>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</si>
  <si>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</si>
  <si>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</si>
  <si>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</si>
  <si>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</si>
  <si>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</si>
  <si>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</si>
  <si>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</si>
  <si>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</si>
  <si>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</si>
  <si>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</si>
  <si>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</si>
  <si>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</si>
  <si>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</si>
  <si>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</si>
  <si>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</si>
  <si>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</si>
  <si>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</si>
  <si>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</si>
  <si>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</si>
  <si>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</si>
  <si>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</si>
  <si>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</si>
  <si>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</si>
  <si>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</si>
  <si>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</si>
  <si>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</si>
  <si>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</si>
  <si>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</si>
  <si>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</si>
  <si>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</si>
  <si>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</si>
  <si>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</si>
  <si>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</si>
  <si>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</si>
  <si>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</si>
  <si>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</si>
  <si>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</si>
  <si>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</si>
  <si>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</si>
  <si>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</si>
  <si>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</si>
  <si>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</si>
  <si>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</si>
  <si>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</si>
  <si>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</si>
  <si>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</si>
  <si>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</si>
  <si>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</si>
  <si>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</si>
  <si>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</si>
  <si>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</si>
  <si>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</si>
  <si>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</si>
  <si>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</si>
  <si>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</si>
  <si>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</si>
  <si>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</si>
  <si>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</si>
  <si>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</si>
  <si>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</si>
  <si>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</si>
  <si>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</si>
  <si>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</si>
  <si>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</si>
  <si>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</si>
  <si>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</si>
  <si>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</si>
  <si>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</si>
  <si>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</si>
  <si>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</si>
  <si>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</si>
  <si>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</si>
  <si>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</si>
  <si>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</si>
  <si>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</si>
  <si>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</si>
  <si>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</si>
  <si>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</si>
  <si>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</si>
  <si>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</si>
  <si>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</si>
  <si>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</si>
  <si>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</si>
  <si>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</si>
  <si>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</si>
  <si>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</si>
  <si>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</si>
  <si>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</si>
  <si>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</si>
  <si>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</si>
  <si>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</si>
  <si>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</si>
  <si>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</si>
  <si>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</si>
  <si>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</si>
  <si>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</si>
  <si>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</si>
  <si>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</si>
  <si>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</si>
  <si>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</si>
  <si>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</si>
  <si>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</si>
  <si>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</si>
  <si>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</si>
  <si>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</si>
  <si>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</si>
  <si>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</si>
  <si>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</si>
  <si>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</si>
  <si>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</si>
  <si>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</si>
  <si>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</si>
  <si>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</si>
  <si>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</si>
  <si>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</si>
  <si>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</si>
  <si>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</si>
  <si>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</si>
  <si>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</si>
  <si>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</si>
  <si>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</si>
  <si>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</si>
  <si>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</si>
  <si>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</si>
  <si>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</si>
  <si>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</si>
  <si>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</si>
  <si>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</si>
  <si>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</si>
  <si>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</si>
  <si>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</si>
  <si>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</si>
  <si>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</si>
  <si>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</si>
  <si>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</si>
  <si>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</si>
  <si>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</si>
  <si>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</si>
  <si>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</si>
  <si>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</si>
  <si>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</si>
  <si>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</si>
  <si>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</si>
  <si>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</si>
  <si>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</si>
  <si>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</si>
  <si>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</si>
  <si>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</si>
  <si>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</si>
  <si>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</si>
  <si>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</si>
  <si>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</si>
  <si>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</si>
  <si>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</si>
  <si>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</si>
  <si>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</si>
  <si>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</si>
  <si>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</si>
  <si>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</si>
  <si>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</si>
  <si>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</si>
  <si>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</si>
  <si>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</si>
  <si>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</si>
  <si>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</si>
  <si>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</si>
  <si>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</si>
  <si>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</si>
  <si>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</si>
  <si>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</si>
  <si>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</si>
  <si>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</si>
  <si>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</si>
  <si>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</si>
  <si>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</si>
  <si>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</si>
  <si>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</si>
  <si>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</si>
  <si>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</si>
  <si>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</si>
  <si>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</si>
  <si>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</si>
  <si>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</si>
  <si>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</si>
  <si>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</si>
  <si>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</si>
  <si>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</si>
  <si>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</si>
  <si>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</si>
  <si>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</si>
  <si>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</si>
  <si>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</si>
  <si>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</si>
  <si>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</si>
  <si>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</si>
  <si>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</si>
  <si>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</si>
  <si>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</si>
  <si>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</si>
  <si>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</si>
  <si>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</si>
  <si>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</si>
  <si>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</si>
  <si>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</si>
  <si>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</si>
  <si>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</si>
  <si>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</si>
  <si>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</si>
  <si>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</si>
  <si>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</si>
  <si>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</si>
  <si>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</si>
  <si>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</si>
  <si>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</si>
  <si>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</si>
  <si>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</si>
  <si>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</si>
  <si>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</si>
  <si>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</si>
  <si>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</si>
  <si>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</si>
  <si>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</si>
  <si>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</si>
  <si>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</si>
  <si>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</si>
  <si>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</si>
  <si>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</si>
  <si>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</si>
  <si>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</si>
  <si>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</si>
  <si>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</si>
  <si>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</si>
  <si>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</si>
  <si>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</si>
  <si>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</si>
  <si>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</si>
  <si>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</si>
  <si>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</si>
  <si>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</si>
  <si>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</si>
  <si>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</si>
  <si>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</si>
  <si>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</si>
  <si>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</si>
  <si>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</si>
  <si>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</si>
  <si>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</si>
  <si>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</si>
  <si>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</si>
  <si>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</si>
  <si>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</si>
  <si>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</si>
  <si>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</si>
  <si>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</si>
  <si>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</si>
  <si>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</si>
  <si>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</si>
  <si>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</si>
  <si>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</si>
  <si>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</si>
  <si>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</si>
  <si>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</si>
  <si>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</si>
  <si>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</si>
  <si>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</si>
  <si>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</si>
  <si>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</si>
  <si>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</si>
  <si>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</si>
  <si>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</si>
  <si>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</si>
  <si>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</si>
  <si>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</si>
  <si>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</si>
  <si>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</si>
  <si>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</si>
  <si>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</si>
  <si>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</si>
  <si>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</si>
  <si>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</si>
  <si>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</si>
  <si>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</si>
  <si>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</si>
  <si>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</si>
  <si>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</si>
  <si>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</si>
  <si>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</si>
  <si>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</si>
  <si>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</si>
  <si>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</si>
  <si>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</si>
  <si>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</si>
  <si>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</si>
  <si>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</si>
  <si>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</si>
  <si>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</si>
  <si>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</si>
  <si>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</si>
  <si>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</si>
  <si>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</si>
  <si>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</si>
  <si>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</si>
  <si>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</si>
  <si>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</si>
  <si>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</si>
  <si>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</si>
  <si>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</si>
  <si>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</si>
  <si>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</si>
  <si>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</si>
  <si>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</si>
  <si>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</si>
  <si>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</si>
  <si>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</si>
  <si>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</si>
  <si>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</si>
  <si>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</si>
  <si>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</si>
  <si>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</si>
  <si>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</si>
  <si>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</si>
  <si>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</si>
  <si>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</si>
  <si>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</si>
  <si>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</si>
  <si>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</si>
  <si>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</si>
  <si>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</si>
  <si>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</si>
  <si>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</si>
  <si>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</si>
  <si>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</si>
  <si>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</si>
  <si>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</si>
  <si>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</si>
  <si>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</si>
  <si>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</si>
  <si>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</si>
  <si>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</si>
  <si>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</si>
  <si>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</si>
  <si>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</si>
  <si>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</si>
  <si>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</si>
  <si>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</si>
  <si>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</si>
  <si>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</si>
  <si>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</si>
  <si>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</si>
  <si>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</si>
  <si>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</si>
  <si>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</si>
  <si>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</si>
  <si>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</si>
  <si>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</si>
  <si>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</si>
  <si>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</si>
  <si>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</si>
  <si>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</si>
  <si>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</si>
  <si>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</si>
  <si>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</si>
  <si>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</si>
  <si>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</si>
  <si>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</si>
  <si>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</si>
  <si>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</si>
  <si>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</si>
  <si>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</si>
  <si>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</si>
  <si>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</si>
  <si>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</si>
  <si>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</si>
  <si>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</si>
  <si>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</si>
  <si>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</si>
  <si>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</si>
  <si>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</si>
  <si>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</si>
  <si>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</si>
  <si>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</si>
  <si>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</si>
  <si>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</si>
  <si>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</si>
  <si>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</si>
  <si>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</si>
  <si>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</si>
  <si>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</si>
  <si>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</si>
  <si>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</si>
  <si>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</si>
  <si>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</si>
  <si>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</si>
  <si>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</si>
  <si>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</si>
  <si>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</si>
  <si>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</si>
  <si>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</si>
  <si>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</si>
  <si>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</si>
  <si>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</si>
  <si>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</si>
  <si>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</si>
  <si>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</si>
  <si>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</si>
  <si>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</si>
  <si>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</si>
  <si>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</si>
  <si>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</si>
  <si>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</si>
  <si>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</si>
  <si>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</si>
  <si>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</si>
  <si>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</si>
  <si>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</si>
  <si>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</si>
  <si>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</si>
  <si>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</si>
  <si>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</si>
  <si>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</si>
  <si>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</si>
  <si>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</si>
  <si>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</si>
  <si>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</si>
  <si>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</si>
  <si>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</si>
  <si>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</si>
  <si>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</si>
  <si>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</si>
  <si>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</si>
  <si>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</si>
  <si>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</si>
  <si>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</si>
  <si>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</si>
  <si>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</si>
  <si>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</si>
  <si>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</si>
  <si>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</si>
  <si>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</si>
  <si>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</si>
  <si>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</si>
  <si>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</si>
  <si>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</si>
  <si>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</si>
  <si>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</si>
  <si>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</si>
  <si>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</si>
  <si>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</si>
  <si>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</si>
  <si>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</si>
  <si>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</si>
  <si>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</si>
  <si>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</si>
  <si>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</si>
  <si>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</si>
  <si>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</si>
  <si>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</si>
  <si>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</si>
  <si>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</si>
  <si>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</si>
  <si>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</si>
  <si>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</si>
  <si>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</si>
  <si>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</si>
  <si>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</si>
  <si>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</si>
  <si>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</si>
  <si>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</si>
  <si>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</si>
  <si>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</si>
  <si>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</si>
  <si>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</si>
  <si>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</si>
  <si>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</si>
  <si>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</si>
  <si>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</si>
  <si>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</si>
  <si>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</si>
  <si>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</si>
  <si>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</si>
  <si>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</si>
  <si>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</si>
  <si>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</si>
  <si>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</si>
  <si>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</si>
  <si>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</si>
  <si>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</si>
  <si>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</si>
  <si>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</si>
  <si>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</si>
  <si>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</si>
  <si>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</si>
  <si>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</si>
  <si>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</si>
  <si>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</si>
  <si>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</si>
  <si>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</si>
  <si>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</si>
  <si>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</si>
  <si>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</si>
  <si>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</si>
  <si>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</si>
  <si>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</si>
  <si>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</si>
  <si>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</si>
  <si>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</si>
  <si>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</si>
  <si>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</si>
  <si>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</si>
  <si>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</si>
  <si>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</si>
  <si>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</si>
  <si>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</si>
  <si>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</si>
  <si>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</si>
  <si>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</si>
  <si>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</si>
  <si>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</si>
  <si>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</si>
  <si>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</si>
  <si>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</si>
  <si>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</si>
  <si>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</si>
  <si>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</si>
  <si>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</si>
  <si>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</si>
  <si>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</si>
  <si>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</si>
  <si>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</si>
  <si>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</si>
  <si>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</si>
  <si>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</si>
  <si>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</si>
  <si>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</si>
  <si>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</si>
  <si>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</si>
  <si>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</si>
  <si>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</si>
  <si>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</si>
  <si>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</si>
  <si>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</si>
  <si>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</si>
  <si>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</si>
  <si>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</si>
  <si>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</si>
  <si>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</si>
  <si>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</si>
  <si>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</si>
  <si>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</si>
  <si>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</si>
  <si>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</si>
  <si>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</si>
  <si>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</si>
  <si>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</si>
  <si>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</si>
  <si>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</si>
  <si>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</si>
  <si>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</si>
  <si>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</si>
  <si>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</si>
  <si>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</si>
  <si>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</si>
  <si>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</si>
  <si>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</si>
  <si>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</si>
  <si>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</si>
  <si>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</si>
  <si>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</si>
  <si>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</si>
  <si>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</si>
  <si>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</si>
  <si>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</si>
  <si>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</si>
  <si>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</si>
  <si>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</si>
  <si>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</si>
  <si>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</si>
  <si>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</si>
  <si>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</si>
  <si>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</si>
  <si>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</si>
  <si>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</si>
  <si>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</si>
  <si>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</si>
  <si>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</si>
  <si>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</si>
  <si>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</si>
  <si>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</si>
  <si>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</si>
  <si>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</si>
  <si>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</si>
  <si>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</si>
  <si>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</si>
  <si>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</si>
  <si>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</si>
  <si>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</si>
  <si>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</si>
  <si>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</si>
  <si>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</si>
  <si>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</si>
  <si>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</si>
  <si>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</si>
  <si>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</si>
  <si>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</si>
  <si>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</si>
  <si>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</si>
  <si>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</si>
  <si>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</si>
  <si>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</si>
  <si>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</si>
  <si>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</si>
  <si>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</si>
  <si>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</si>
  <si>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</si>
  <si>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</si>
  <si>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</si>
  <si>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</si>
  <si>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</si>
  <si>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</si>
  <si>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</si>
  <si>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</si>
  <si>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</si>
  <si>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</si>
  <si>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</si>
  <si>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</si>
  <si>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</si>
  <si>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</si>
  <si>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</si>
  <si>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</si>
  <si>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</si>
  <si>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</si>
  <si>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</si>
  <si>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</si>
  <si>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</si>
  <si>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</si>
  <si>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</si>
  <si>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</si>
  <si>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</si>
  <si>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</si>
  <si>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</si>
  <si>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</si>
  <si>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</si>
  <si>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</si>
  <si>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</si>
  <si>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</si>
  <si>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</si>
  <si>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</si>
  <si>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</si>
  <si>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</si>
  <si>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</si>
  <si>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</si>
  <si>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</si>
  <si>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</si>
  <si>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</si>
  <si>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</si>
  <si>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</si>
  <si>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</si>
  <si>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</si>
  <si>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</si>
  <si>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</si>
  <si>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</si>
  <si>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</si>
  <si>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</si>
  <si>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</si>
  <si>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</si>
  <si>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</si>
  <si>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</si>
  <si>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</si>
  <si>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</si>
  <si>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</si>
  <si>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</si>
  <si>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</si>
  <si>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</si>
  <si>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</si>
  <si>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</si>
  <si>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</si>
  <si>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</si>
  <si>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</si>
  <si>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</si>
  <si>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</si>
  <si>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</si>
  <si>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</si>
  <si>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</si>
  <si>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</si>
  <si>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</si>
  <si>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</si>
  <si>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</si>
  <si>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</si>
  <si>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</si>
  <si>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</si>
  <si>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</si>
  <si>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</si>
  <si>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</si>
  <si>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</si>
  <si>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</si>
  <si>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</si>
  <si>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</si>
  <si>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</si>
  <si>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</si>
  <si>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</si>
  <si>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</si>
  <si>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</si>
  <si>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</si>
  <si>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</si>
  <si>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</si>
  <si>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</si>
  <si>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</si>
  <si>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</si>
  <si>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</si>
  <si>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</si>
  <si>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</si>
  <si>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</si>
  <si>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</si>
  <si>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</si>
  <si>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</si>
  <si>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</si>
  <si>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</si>
  <si>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</si>
  <si>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</si>
  <si>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</si>
  <si>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</si>
  <si>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</si>
  <si>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</si>
  <si>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</si>
  <si>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</si>
  <si>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</si>
  <si>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</si>
  <si>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</si>
  <si>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</si>
  <si>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</si>
  <si>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</si>
  <si>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</si>
  <si>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</si>
  <si>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</si>
  <si>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</si>
  <si>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</si>
  <si>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</si>
  <si>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</si>
  <si>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</si>
  <si>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</si>
  <si>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</si>
  <si>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</si>
  <si>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</si>
  <si>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</si>
  <si>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</si>
  <si>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</si>
  <si>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</si>
  <si>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</si>
  <si>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</si>
  <si>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</si>
  <si>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</si>
  <si>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</si>
  <si>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</si>
  <si>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</si>
  <si>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</si>
  <si>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</si>
  <si>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</si>
  <si>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</si>
  <si>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</si>
  <si>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</si>
  <si>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</si>
  <si>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</si>
  <si>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</si>
  <si>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</si>
  <si>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</si>
  <si>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</si>
  <si>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</si>
  <si>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</si>
  <si>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</si>
  <si>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</si>
  <si>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</si>
  <si>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</si>
  <si>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</si>
  <si>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</si>
  <si>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</si>
  <si>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</si>
  <si>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</si>
  <si>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</si>
  <si>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</si>
  <si>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</si>
  <si>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</si>
  <si>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</si>
  <si>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</si>
  <si>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</si>
  <si>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</si>
  <si>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</si>
  <si>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</si>
  <si>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</si>
  <si>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</si>
  <si>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</si>
  <si>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</si>
  <si>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</si>
  <si>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</si>
  <si>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</si>
  <si>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</si>
  <si>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</si>
  <si>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</si>
  <si>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</si>
  <si>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</si>
  <si>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</si>
  <si>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</si>
  <si>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</si>
  <si>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</si>
  <si>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</si>
  <si>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</si>
  <si>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</si>
  <si>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</si>
  <si>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</si>
  <si>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</si>
  <si>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</si>
  <si>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</si>
  <si>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</si>
  <si>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</si>
  <si>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</si>
  <si>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</si>
  <si>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</si>
  <si>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</si>
  <si>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</si>
  <si>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</si>
  <si>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</si>
  <si>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</si>
  <si>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</si>
  <si>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</si>
  <si>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</si>
  <si>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</si>
  <si>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</si>
  <si>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</si>
  <si>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</si>
  <si>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</si>
  <si>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</si>
  <si>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</si>
  <si>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</si>
  <si>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</si>
  <si>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</si>
  <si>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</si>
  <si>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</si>
  <si>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</si>
  <si>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</si>
  <si>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</si>
  <si>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</si>
  <si>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</si>
  <si>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</si>
  <si>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</si>
  <si>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</si>
  <si>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</si>
  <si>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</si>
  <si>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</si>
  <si>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</si>
  <si>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</si>
  <si>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</si>
  <si>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</si>
  <si>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</si>
  <si>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</si>
  <si>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</si>
  <si>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</si>
  <si>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</si>
  <si>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</si>
  <si>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</si>
  <si>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</si>
  <si>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</si>
  <si>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</si>
  <si>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</si>
  <si>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</si>
  <si>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</si>
  <si>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</si>
  <si>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</si>
  <si>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</si>
  <si>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</si>
  <si>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</si>
  <si>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</si>
  <si>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</si>
  <si>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</si>
  <si>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</si>
  <si>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</si>
  <si>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</si>
  <si>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</si>
  <si>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</si>
  <si>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</si>
  <si>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</si>
  <si>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</si>
  <si>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</si>
  <si>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</si>
  <si>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</si>
  <si>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</si>
  <si>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</si>
  <si>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</si>
  <si>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</si>
  <si>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</si>
  <si>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</si>
  <si>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</si>
  <si>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</si>
  <si>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</si>
  <si>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</si>
  <si>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</si>
  <si>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</si>
  <si>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</si>
  <si>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</si>
  <si>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</si>
  <si>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</si>
  <si>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</si>
  <si>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</si>
  <si>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</si>
  <si>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</si>
  <si>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</si>
  <si>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</si>
  <si>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</si>
  <si>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</si>
  <si>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</si>
  <si>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</si>
  <si>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</si>
  <si>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</si>
  <si>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</si>
  <si>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</si>
  <si>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</si>
  <si>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</si>
  <si>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</si>
  <si>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</si>
  <si>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</si>
  <si>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</si>
  <si>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</si>
  <si>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</si>
  <si>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</si>
  <si>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</si>
  <si>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</si>
  <si>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</si>
  <si>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</si>
  <si>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</si>
  <si>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</si>
  <si>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</si>
  <si>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</si>
  <si>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</si>
  <si>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</si>
  <si>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</si>
  <si>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</si>
  <si>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</si>
  <si>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</si>
  <si>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</si>
  <si>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</si>
  <si>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</si>
  <si>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</si>
  <si>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</si>
  <si>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</si>
  <si>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</si>
  <si>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</si>
  <si>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</si>
  <si>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</si>
  <si>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</si>
  <si>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</si>
  <si>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</si>
  <si>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</si>
  <si>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</si>
  <si>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</si>
  <si>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</si>
  <si>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</si>
  <si>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</si>
  <si>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</si>
  <si>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</si>
  <si>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</si>
  <si>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</si>
  <si>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</si>
  <si>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</si>
  <si>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</si>
  <si>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</si>
  <si>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</si>
  <si>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</si>
  <si>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</si>
  <si>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</si>
  <si>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</si>
  <si>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</si>
  <si>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</si>
  <si>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</si>
  <si>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</si>
  <si>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</si>
  <si>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</si>
  <si>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</si>
  <si>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</si>
  <si>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</si>
  <si>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</si>
  <si>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</si>
  <si>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</si>
  <si>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</si>
  <si>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</si>
  <si>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</si>
  <si>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</si>
  <si>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</si>
  <si>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</si>
  <si>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</si>
  <si>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</si>
  <si>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</si>
  <si>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</si>
  <si>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</si>
  <si>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</si>
  <si>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</si>
  <si>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</si>
  <si>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</si>
  <si>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</si>
  <si>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</si>
  <si>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</si>
  <si>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</si>
  <si>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</si>
  <si>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</si>
  <si>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</si>
  <si>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</si>
  <si>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</si>
  <si>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</si>
  <si>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</si>
  <si>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</si>
  <si>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</si>
  <si>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</si>
  <si>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</si>
  <si>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</si>
  <si>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</si>
  <si>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</si>
  <si>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</si>
  <si>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</si>
  <si>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</si>
  <si>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</si>
  <si>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</si>
  <si>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</si>
  <si>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</si>
  <si>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</si>
  <si>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</si>
  <si>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</si>
  <si>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</si>
  <si>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</si>
  <si>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</si>
  <si>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</si>
  <si>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</si>
  <si>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</si>
  <si>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</si>
  <si>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</si>
  <si>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</si>
  <si>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</si>
  <si>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</si>
  <si>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</si>
  <si>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</si>
  <si>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</si>
  <si>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</si>
  <si>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</si>
  <si>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</si>
  <si>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</si>
  <si>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</si>
  <si>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</si>
  <si>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</si>
  <si>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</si>
  <si>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</si>
  <si>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</si>
  <si>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</si>
  <si>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</si>
  <si>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</si>
  <si>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</si>
  <si>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</si>
  <si>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</si>
  <si>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</si>
  <si>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</si>
  <si>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</si>
  <si>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</si>
  <si>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</si>
  <si>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</si>
  <si>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</si>
  <si>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</si>
  <si>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</si>
  <si>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</si>
  <si>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</si>
  <si>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</si>
  <si>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</si>
  <si>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</si>
  <si>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</si>
  <si>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</si>
  <si>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</si>
  <si>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</si>
  <si>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</si>
  <si>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</si>
  <si>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</si>
  <si>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</si>
  <si>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</si>
  <si>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</si>
  <si>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</si>
  <si>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</si>
  <si>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</si>
  <si>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</si>
  <si>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</si>
  <si>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</si>
  <si>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</si>
  <si>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</si>
  <si>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</si>
  <si>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</si>
  <si>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</si>
  <si>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DER-MG</t>
  </si>
  <si>
    <t>Rod. Papa João Paulo II, nº 4.143. Prédio Minas, 7º andar 
Serra Verde - CEP: 31630-901 - BH/MG 
Fone: (31) 3915-8309 | Fax: 3915-9352 
www.transportes.mg.gov.br</t>
  </si>
  <si>
    <t>Av. dos Andradas, 1.120 - Centro 
BH/MG - CEP: 30120-016 
Fone: (31) 3235-1272 
Email: custos@der.mg.gov.br</t>
  </si>
  <si>
    <t xml:space="preserve">PLANILHA ORÇAMENTÁRIA </t>
  </si>
  <si>
    <t>PREFEITURA MUNICIPAL DE PAPAGAIOS</t>
  </si>
  <si>
    <t>FOLHA Nº: 01/01</t>
  </si>
  <si>
    <t xml:space="preserve">FORMA DE EXECUÇÃO: </t>
  </si>
  <si>
    <t>(    )</t>
  </si>
  <si>
    <t>DIRETA</t>
  </si>
  <si>
    <r>
      <t xml:space="preserve">(  </t>
    </r>
    <r>
      <rPr>
        <b/>
        <sz val="14"/>
        <rFont val="Arial"/>
        <family val="2"/>
      </rPr>
      <t>x</t>
    </r>
    <r>
      <rPr>
        <b/>
        <sz val="10"/>
        <rFont val="Arial"/>
        <family val="2"/>
      </rPr>
      <t xml:space="preserve">  )</t>
    </r>
  </si>
  <si>
    <t>INDIRETA</t>
  </si>
  <si>
    <t>BDI</t>
  </si>
  <si>
    <t>ITEM</t>
  </si>
  <si>
    <t>CÓDIGO - SETOP / SINAPI</t>
  </si>
  <si>
    <t>DESCRIÇÃO</t>
  </si>
  <si>
    <t>QUANTIDADE</t>
  </si>
  <si>
    <t>PREÇO UNITÁRIO S/ BDI</t>
  </si>
  <si>
    <t>PREÇO UNITÁRIO C/ BDI</t>
  </si>
  <si>
    <t>PREÇO TOTAL</t>
  </si>
  <si>
    <t>INSTALAÇÕES INICIAIS DA OBRA</t>
  </si>
  <si>
    <t>1.1</t>
  </si>
  <si>
    <t>1.2</t>
  </si>
  <si>
    <t>TOTAL  DO ITEM</t>
  </si>
  <si>
    <t>3.1</t>
  </si>
  <si>
    <t>TOTAL GERAL DA OBRA</t>
  </si>
  <si>
    <t>_______________________________________________________________</t>
  </si>
  <si>
    <t>_______________________________________________</t>
  </si>
  <si>
    <t>ENGENHEIRO RESPONSÁVEL - Daniel Antônio CREA: 220 529/D</t>
  </si>
  <si>
    <t>PREFEITO MUNICIPAL</t>
  </si>
  <si>
    <t>CRONOGRAMA FÍSICO-FINANCEIRO</t>
  </si>
  <si>
    <t>VALOR DA OBRA:</t>
  </si>
  <si>
    <t>ETAPAS/DESCRIÇÃO</t>
  </si>
  <si>
    <t>FÍSICO/ FINANCEIRO</t>
  </si>
  <si>
    <t>TOTAL  ETAPAS</t>
  </si>
  <si>
    <t>MÊS 1</t>
  </si>
  <si>
    <t>MÊS 2</t>
  </si>
  <si>
    <t>MÊS 3</t>
  </si>
  <si>
    <t>Físico %</t>
  </si>
  <si>
    <t>Financeiro</t>
  </si>
  <si>
    <t>TOTAL</t>
  </si>
  <si>
    <t>Observações:</t>
  </si>
  <si>
    <t>ENGENHEIRO RESPONSÁVEL - Daniel Antônio CREA:220 529/D</t>
  </si>
  <si>
    <t>PREFEITO MUNICPAL</t>
  </si>
  <si>
    <t xml:space="preserve">DATA: </t>
  </si>
  <si>
    <t xml:space="preserve">PRAZO DA OBRA: </t>
  </si>
  <si>
    <t>2.1</t>
  </si>
  <si>
    <t>2.2</t>
  </si>
  <si>
    <t>2.3</t>
  </si>
  <si>
    <t>2.4</t>
  </si>
  <si>
    <t>5.1</t>
  </si>
  <si>
    <t>5.2</t>
  </si>
  <si>
    <t xml:space="preserve">PRAZO DE EXECUÇÃO: 3 meses </t>
  </si>
  <si>
    <t>3 meses</t>
  </si>
  <si>
    <t>2.5</t>
  </si>
  <si>
    <t>2.6</t>
  </si>
  <si>
    <t>2.7</t>
  </si>
  <si>
    <t>2.8</t>
  </si>
  <si>
    <t>DESMANCHE DE TELHADO EXISTENTE E CONSTRUÇÃO DE TELHADO EMBUTIDO</t>
  </si>
  <si>
    <t>2.9</t>
  </si>
  <si>
    <t>REFORMA DE TELHADO</t>
  </si>
  <si>
    <t>COSTURA DE TRINCA E PISO DE CONCRETO</t>
  </si>
  <si>
    <t>LIMPEZA FINAL DA OBRA</t>
  </si>
  <si>
    <t>TUBO PBV DE PVC BRANCO
PARA ESGOTO SERIE
NORMAL (DIÂMETRO DA
SEÇÃO: 100MM)</t>
  </si>
  <si>
    <t>M</t>
  </si>
  <si>
    <t>COMPOSIÇÃO</t>
  </si>
  <si>
    <t>2.10</t>
  </si>
  <si>
    <t>3.2</t>
  </si>
  <si>
    <t>3.3</t>
  </si>
  <si>
    <t>4.1</t>
  </si>
  <si>
    <t>4.2</t>
  </si>
  <si>
    <t>4.3</t>
  </si>
  <si>
    <t>4.4</t>
  </si>
  <si>
    <t>5.3</t>
  </si>
  <si>
    <t>5.4</t>
  </si>
  <si>
    <t>6.1</t>
  </si>
  <si>
    <t>OBRA: DELEGACIA DA POLÍCIA MILITAR.</t>
  </si>
  <si>
    <t>LOCAL: R. Hélio Filgueiras, 155, Papagaios - MG, 35669-000</t>
  </si>
  <si>
    <t>OBRA: REFORMA NA DELEGACIA DA POLÍCIA MILITAR</t>
  </si>
  <si>
    <t xml:space="preserve">Telhado embutido </t>
  </si>
  <si>
    <t>Desmanchar engradamento do telhado</t>
  </si>
  <si>
    <t>Remoção de telhas cerâmicas</t>
  </si>
  <si>
    <t>Total</t>
  </si>
  <si>
    <t xml:space="preserve">Engradamento para telha fibrocimento </t>
  </si>
  <si>
    <t>REGIÃO/MÊS DE REFERÊNCIA: SETOP - REGIÃO CENTRAL - C/DESONERAÇÃO - Abril/2023 E SINAPI C/DESONERAÇÃO Agosto/2023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</si>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</sst>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0"/>
    <numFmt numFmtId="165" formatCode="#0.00"/>
    <numFmt numFmtId="166" formatCode="##0.00"/>
    <numFmt numFmtId="167" formatCode="##,##0.00"/>
    <numFmt numFmtId="168" formatCode="00000"/>
    <numFmt numFmtId="169" formatCode="00"/>
    <numFmt numFmtId="170" formatCode="000"/>
    <numFmt numFmtId="171" formatCode="_(&quot;R$ &quot;* #,##0.00_);_(&quot;R$ &quot;* \(#,##0.00\);_(&quot;R$ &quot;* &quot;-&quot;??_);_(@_)"/>
    <numFmt numFmtId="172" formatCode="&quot;R$&quot;\ #,##0.00"/>
    <numFmt numFmtId="173" formatCode="&quot;R$ &quot;#,##0.00"/>
  </numFmts>
  <fonts count="26"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8"/>
      <name val="Arial"/>
      <family val="2"/>
    </font>
    <font>
      <b/>
      <sz val="8"/>
      <name val="Arial"/>
      <family val="2"/>
    </font>
    <font>
      <b/>
      <sz val="15"/>
      <name val="Arial"/>
      <family val="2"/>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b/>
      <sz val="10"/>
      <name val="Arial"/>
      <family val="2"/>
    </font>
    <font>
      <b/>
      <sz val="12"/>
      <name val="Arial"/>
      <family val="2"/>
    </font>
    <font>
      <b/>
      <sz val="14"/>
      <name val="Arial"/>
      <family val="2"/>
    </font>
    <font>
      <sz val="10"/>
      <name val="Arial"/>
      <family val="2"/>
    </font>
    <font>
      <b/>
      <sz val="10"/>
      <color indexed="10"/>
      <name val="Arial"/>
      <family val="2"/>
    </font>
    <font>
      <b/>
      <sz val="9"/>
      <name val="Arial"/>
      <family val="2"/>
    </font>
    <font>
      <sz val="9"/>
      <color indexed="8"/>
      <name val="Arial"/>
      <family val="2"/>
    </font>
    <font>
      <sz val="9"/>
      <name val="Arial"/>
      <family val="2"/>
    </font>
  </fonts>
  <fills count="11">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s>
  <borders count="46">
    <border>
      <left/>
      <right/>
      <top/>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3">
    <xf numFmtId="0" fontId="0" fillId="0" borderId="0"/>
    <xf numFmtId="9"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0" borderId="0"/>
    <xf numFmtId="9" fontId="3" fillId="0" borderId="0"/>
    <xf numFmtId="171" fontId="3" fillId="0" borderId="0" applyFont="0" applyFill="0" applyBorder="0" applyAlignment="0" applyProtection="0"/>
    <xf numFmtId="0" fontId="21" fillId="0" borderId="0"/>
    <xf numFmtId="0" fontId="3" fillId="0" borderId="0"/>
  </cellStyleXfs>
  <cellXfs count="185">
    <xf numFmtId="0" fontId="0" fillId="0" borderId="0" xfId="0"/>
    <xf numFmtId="10" fontId="0" fillId="0" borderId="0" xfId="0" applyNumberFormat="1"/>
    <xf numFmtId="0" fontId="3" fillId="0" borderId="0" xfId="0" applyFont="1"/>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3" fillId="0" borderId="0" xfId="0" applyFont="1" applyAlignment="1">
      <alignment wrapText="1"/>
    </xf>
    <xf numFmtId="0" fontId="18" fillId="0" borderId="17" xfId="0" applyFont="1" applyBorder="1" applyAlignment="1">
      <alignment horizontal="center" vertical="center"/>
    </xf>
    <xf numFmtId="0" fontId="18" fillId="0" borderId="25" xfId="0" applyFont="1" applyBorder="1" applyAlignment="1">
      <alignment horizontal="left" vertical="center"/>
    </xf>
    <xf numFmtId="0" fontId="18" fillId="0" borderId="30" xfId="0" applyFont="1" applyBorder="1" applyAlignment="1">
      <alignment horizontal="center" vertical="center"/>
    </xf>
    <xf numFmtId="10" fontId="20" fillId="8" borderId="31" xfId="6" applyNumberFormat="1" applyFont="1" applyFill="1" applyBorder="1" applyAlignment="1">
      <alignment horizontal="center" vertical="center"/>
    </xf>
    <xf numFmtId="0" fontId="18" fillId="0" borderId="33" xfId="0" applyFont="1" applyBorder="1" applyAlignment="1">
      <alignment horizontal="center" vertical="center"/>
    </xf>
    <xf numFmtId="0" fontId="18" fillId="0" borderId="34" xfId="0" applyFont="1" applyBorder="1" applyAlignment="1">
      <alignment horizontal="center" vertical="center" wrapText="1"/>
    </xf>
    <xf numFmtId="0" fontId="18" fillId="0" borderId="35" xfId="0" applyFont="1" applyBorder="1" applyAlignment="1">
      <alignment horizontal="center" vertical="center"/>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5" fillId="9" borderId="37"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3" fillId="9" borderId="19" xfId="0" applyFont="1" applyFill="1" applyBorder="1" applyAlignment="1">
      <alignment vertical="center"/>
    </xf>
    <xf numFmtId="4" fontId="4" fillId="9" borderId="19" xfId="0" applyNumberFormat="1" applyFont="1" applyFill="1" applyBorder="1" applyAlignment="1">
      <alignment horizontal="right" vertical="center" wrapText="1"/>
    </xf>
    <xf numFmtId="4" fontId="4" fillId="9" borderId="21" xfId="0" applyNumberFormat="1" applyFont="1" applyFill="1" applyBorder="1" applyAlignment="1">
      <alignment horizontal="center" vertical="center" wrapText="1"/>
    </xf>
    <xf numFmtId="0" fontId="4" fillId="0" borderId="37" xfId="0" applyFont="1" applyBorder="1" applyAlignment="1">
      <alignment horizontal="center" vertical="center" wrapText="1"/>
    </xf>
    <xf numFmtId="0" fontId="4" fillId="0" borderId="19" xfId="0" applyFont="1" applyBorder="1" applyAlignment="1">
      <alignment horizontal="center" vertical="center" wrapText="1"/>
    </xf>
    <xf numFmtId="4" fontId="4" fillId="0" borderId="19" xfId="0" applyNumberFormat="1" applyFont="1" applyBorder="1" applyAlignment="1">
      <alignment horizontal="center" vertical="center" wrapText="1"/>
    </xf>
    <xf numFmtId="4" fontId="3" fillId="0" borderId="0" xfId="0" applyNumberFormat="1" applyFont="1"/>
    <xf numFmtId="4" fontId="3" fillId="0" borderId="0" xfId="0" applyNumberFormat="1" applyFont="1" applyAlignment="1">
      <alignment horizontal="center"/>
    </xf>
    <xf numFmtId="172" fontId="5" fillId="8" borderId="21" xfId="10" applyNumberFormat="1" applyFont="1" applyFill="1" applyBorder="1" applyAlignment="1">
      <alignment horizontal="center" vertical="center" wrapText="1"/>
    </xf>
    <xf numFmtId="0" fontId="4" fillId="0" borderId="16" xfId="0" applyFont="1" applyBorder="1" applyAlignment="1">
      <alignment horizontal="center" vertical="center" wrapText="1"/>
    </xf>
    <xf numFmtId="172" fontId="6" fillId="8" borderId="21" xfId="10" applyNumberFormat="1" applyFont="1" applyFill="1" applyBorder="1" applyAlignment="1">
      <alignment horizontal="right" vertical="center" wrapText="1"/>
    </xf>
    <xf numFmtId="0" fontId="3" fillId="0" borderId="39" xfId="0" applyFont="1" applyBorder="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40" xfId="0" applyFont="1" applyBorder="1" applyAlignment="1">
      <alignment vertical="center"/>
    </xf>
    <xf numFmtId="0" fontId="4" fillId="0" borderId="39" xfId="0" applyFont="1" applyBorder="1" applyAlignment="1">
      <alignment vertical="center"/>
    </xf>
    <xf numFmtId="0" fontId="4" fillId="0" borderId="0" xfId="0" applyFont="1" applyAlignment="1">
      <alignment vertical="center"/>
    </xf>
    <xf numFmtId="0" fontId="4" fillId="0" borderId="40" xfId="0" applyFont="1" applyBorder="1" applyAlignment="1">
      <alignment vertical="center"/>
    </xf>
    <xf numFmtId="0" fontId="3" fillId="0" borderId="39" xfId="0" applyFont="1" applyBorder="1"/>
    <xf numFmtId="0" fontId="4" fillId="0" borderId="0" xfId="0" applyFont="1"/>
    <xf numFmtId="0" fontId="3" fillId="0" borderId="40" xfId="0" applyFont="1" applyBorder="1"/>
    <xf numFmtId="0" fontId="3" fillId="0" borderId="0" xfId="0" applyFont="1" applyAlignment="1">
      <alignment horizontal="center"/>
    </xf>
    <xf numFmtId="0" fontId="3" fillId="0" borderId="26" xfId="0" applyFont="1" applyBorder="1"/>
    <xf numFmtId="0" fontId="3" fillId="0" borderId="27" xfId="0" applyFont="1" applyBorder="1"/>
    <xf numFmtId="0" fontId="3" fillId="0" borderId="32" xfId="0" applyFont="1" applyBorder="1"/>
    <xf numFmtId="173" fontId="0" fillId="0" borderId="0" xfId="0" applyNumberFormat="1"/>
    <xf numFmtId="9" fontId="0" fillId="0" borderId="0" xfId="6" applyFont="1"/>
    <xf numFmtId="9" fontId="23" fillId="10" borderId="19" xfId="0" applyNumberFormat="1" applyFont="1" applyFill="1" applyBorder="1" applyAlignment="1">
      <alignment horizontal="center" vertical="top" wrapText="1"/>
    </xf>
    <xf numFmtId="173" fontId="25" fillId="10" borderId="19" xfId="0" applyNumberFormat="1" applyFont="1" applyFill="1" applyBorder="1" applyAlignment="1">
      <alignment horizontal="center" vertical="top" wrapText="1"/>
    </xf>
    <xf numFmtId="0" fontId="0" fillId="10" borderId="0" xfId="0" applyFill="1" applyAlignment="1">
      <alignment vertical="center" wrapText="1"/>
    </xf>
    <xf numFmtId="0" fontId="0" fillId="10" borderId="0" xfId="0" applyFill="1" applyAlignment="1">
      <alignment vertical="center"/>
    </xf>
    <xf numFmtId="0" fontId="0" fillId="10" borderId="39" xfId="0" applyFill="1" applyBorder="1" applyAlignment="1">
      <alignment vertical="center"/>
    </xf>
    <xf numFmtId="0" fontId="18" fillId="10" borderId="39" xfId="0" applyFont="1" applyFill="1" applyBorder="1" applyAlignment="1">
      <alignment wrapText="1"/>
    </xf>
    <xf numFmtId="0" fontId="0" fillId="0" borderId="43" xfId="0" applyBorder="1" applyAlignment="1">
      <alignment vertical="center"/>
    </xf>
    <xf numFmtId="0" fontId="18" fillId="10" borderId="0" xfId="0" applyFont="1" applyFill="1" applyAlignment="1">
      <alignment wrapText="1"/>
    </xf>
    <xf numFmtId="0" fontId="18" fillId="10" borderId="39" xfId="0" applyFont="1" applyFill="1" applyBorder="1"/>
    <xf numFmtId="0" fontId="4" fillId="0" borderId="38" xfId="0" applyFont="1" applyBorder="1" applyAlignment="1">
      <alignment horizontal="center" vertical="center"/>
    </xf>
    <xf numFmtId="0" fontId="0" fillId="10" borderId="0" xfId="0" applyFill="1" applyAlignment="1">
      <alignment wrapText="1"/>
    </xf>
    <xf numFmtId="0" fontId="4" fillId="0" borderId="0" xfId="0" applyFont="1" applyAlignment="1">
      <alignment horizontal="center" vertical="center"/>
    </xf>
    <xf numFmtId="0" fontId="3" fillId="10" borderId="39" xfId="0" applyFont="1" applyFill="1" applyBorder="1"/>
    <xf numFmtId="0" fontId="3" fillId="10" borderId="0" xfId="0" applyFont="1" applyFill="1"/>
    <xf numFmtId="0" fontId="23" fillId="10" borderId="39" xfId="0" applyFont="1" applyFill="1" applyBorder="1"/>
    <xf numFmtId="0" fontId="0" fillId="0" borderId="43" xfId="0" applyBorder="1" applyAlignment="1">
      <alignment horizontal="center" vertical="center"/>
    </xf>
    <xf numFmtId="0" fontId="23" fillId="10" borderId="0" xfId="0" applyFont="1" applyFill="1" applyAlignment="1">
      <alignment wrapText="1"/>
    </xf>
    <xf numFmtId="0" fontId="25" fillId="10" borderId="26" xfId="0" applyFont="1" applyFill="1" applyBorder="1"/>
    <xf numFmtId="0" fontId="4" fillId="0" borderId="30" xfId="0" applyFont="1" applyBorder="1" applyAlignment="1">
      <alignment horizontal="center" vertical="center"/>
    </xf>
    <xf numFmtId="0" fontId="25" fillId="10" borderId="27" xfId="0" applyFont="1" applyFill="1" applyBorder="1" applyAlignment="1">
      <alignment wrapText="1"/>
    </xf>
    <xf numFmtId="0" fontId="0" fillId="10" borderId="27" xfId="0" applyFill="1" applyBorder="1"/>
    <xf numFmtId="0" fontId="0" fillId="10" borderId="28" xfId="0" applyFill="1" applyBorder="1"/>
    <xf numFmtId="4" fontId="0" fillId="0" borderId="0" xfId="0" applyNumberFormat="1"/>
    <xf numFmtId="0" fontId="4" fillId="3" borderId="19" xfId="0" applyFont="1" applyFill="1" applyBorder="1" applyAlignment="1">
      <alignment horizontal="center" vertical="center" wrapText="1"/>
    </xf>
    <xf numFmtId="4" fontId="5" fillId="8" borderId="19" xfId="0" applyNumberFormat="1" applyFont="1" applyFill="1" applyBorder="1" applyAlignment="1">
      <alignment horizontal="center" vertical="center" wrapText="1"/>
    </xf>
    <xf numFmtId="0" fontId="18" fillId="10" borderId="44" xfId="0" applyFont="1" applyFill="1" applyBorder="1"/>
    <xf numFmtId="0" fontId="0" fillId="0" borderId="44" xfId="0" applyBorder="1"/>
    <xf numFmtId="0" fontId="0" fillId="10" borderId="44" xfId="0" applyFill="1" applyBorder="1"/>
    <xf numFmtId="0" fontId="0" fillId="10" borderId="41" xfId="0" applyFill="1" applyBorder="1"/>
    <xf numFmtId="0" fontId="0" fillId="10" borderId="44" xfId="0" applyFill="1" applyBorder="1" applyAlignment="1">
      <alignment vertical="center"/>
    </xf>
    <xf numFmtId="0" fontId="18" fillId="10" borderId="19" xfId="0" applyFont="1" applyFill="1" applyBorder="1" applyAlignment="1">
      <alignment vertical="center"/>
    </xf>
    <xf numFmtId="173" fontId="22" fillId="10" borderId="19" xfId="0" applyNumberFormat="1" applyFont="1" applyFill="1" applyBorder="1" applyAlignment="1">
      <alignment vertical="center"/>
    </xf>
    <xf numFmtId="0" fontId="18" fillId="10" borderId="19" xfId="0" applyFont="1" applyFill="1" applyBorder="1" applyAlignment="1">
      <alignment vertical="center" wrapText="1"/>
    </xf>
    <xf numFmtId="0" fontId="18" fillId="10" borderId="19" xfId="0" applyFont="1" applyFill="1" applyBorder="1" applyAlignment="1">
      <alignment horizontal="center" vertical="center"/>
    </xf>
    <xf numFmtId="0" fontId="18" fillId="10" borderId="19" xfId="0" applyFont="1" applyFill="1" applyBorder="1" applyAlignment="1">
      <alignment horizontal="center" vertical="center" wrapText="1"/>
    </xf>
    <xf numFmtId="49" fontId="24" fillId="10" borderId="19" xfId="0" applyNumberFormat="1" applyFont="1" applyFill="1" applyBorder="1" applyAlignment="1">
      <alignment horizontal="center" vertical="top" wrapText="1"/>
    </xf>
    <xf numFmtId="10" fontId="23" fillId="10" borderId="19" xfId="0" applyNumberFormat="1" applyFont="1" applyFill="1" applyBorder="1" applyAlignment="1">
      <alignment horizontal="center" vertical="top" wrapText="1"/>
    </xf>
    <xf numFmtId="10" fontId="23" fillId="8" borderId="19" xfId="0" applyNumberFormat="1" applyFont="1" applyFill="1" applyBorder="1" applyAlignment="1">
      <alignment horizontal="center" vertical="top" wrapText="1"/>
    </xf>
    <xf numFmtId="10" fontId="23" fillId="0" borderId="19" xfId="0" applyNumberFormat="1" applyFont="1" applyBorder="1" applyAlignment="1">
      <alignment horizontal="center" vertical="top" wrapText="1"/>
    </xf>
    <xf numFmtId="173" fontId="23" fillId="10" borderId="19" xfId="0" applyNumberFormat="1" applyFont="1" applyFill="1" applyBorder="1" applyAlignment="1">
      <alignment horizontal="center" vertical="top" wrapText="1"/>
    </xf>
    <xf numFmtId="0" fontId="13" fillId="0" borderId="3" xfId="0" applyFont="1" applyBorder="1" applyAlignment="1">
      <alignment horizontal="center" vertical="top" wrapText="1"/>
    </xf>
    <xf numFmtId="0" fontId="12" fillId="0" borderId="3" xfId="0" applyFont="1" applyBorder="1" applyAlignment="1">
      <alignment horizontal="center" vertical="top" wrapText="1"/>
    </xf>
    <xf numFmtId="0" fontId="12" fillId="5" borderId="3" xfId="0" applyFont="1" applyFill="1" applyBorder="1" applyAlignment="1">
      <alignment horizontal="center" vertical="top" wrapText="1"/>
    </xf>
    <xf numFmtId="0" fontId="5" fillId="0" borderId="16" xfId="0" applyFont="1" applyBorder="1" applyAlignment="1">
      <alignment horizontal="right" vertical="center" wrapText="1"/>
    </xf>
    <xf numFmtId="0" fontId="5" fillId="0" borderId="17" xfId="0" applyFont="1" applyBorder="1" applyAlignment="1">
      <alignment horizontal="right" vertical="center" wrapText="1"/>
    </xf>
    <xf numFmtId="0" fontId="5" fillId="0" borderId="18" xfId="0" applyFont="1" applyBorder="1" applyAlignment="1">
      <alignment horizontal="right" vertical="center" wrapText="1"/>
    </xf>
    <xf numFmtId="2" fontId="0" fillId="0" borderId="0" xfId="0" applyNumberFormat="1"/>
    <xf numFmtId="0" fontId="0" fillId="0" borderId="0" xfId="0" applyAlignment="1">
      <alignment horizontal="center"/>
    </xf>
    <xf numFmtId="0" fontId="0" fillId="0" borderId="0" xfId="0" applyAlignment="1">
      <alignment horizontal="center" vertical="center"/>
    </xf>
    <xf numFmtId="0" fontId="0" fillId="8" borderId="0" xfId="0" applyFill="1" applyAlignment="1">
      <alignment horizontal="center"/>
    </xf>
    <xf numFmtId="0" fontId="0" fillId="8" borderId="0" xfId="0" applyFill="1"/>
    <xf numFmtId="0" fontId="9" fillId="0" borderId="0" xfId="0" applyFont="1" applyAlignment="1">
      <alignment horizontal="left" vertical="top" wrapText="1"/>
    </xf>
    <xf numFmtId="0" fontId="13" fillId="0" borderId="3" xfId="0" applyFont="1" applyBorder="1" applyAlignment="1">
      <alignment horizontal="center" vertical="top" wrapText="1"/>
    </xf>
    <xf numFmtId="0" fontId="13" fillId="0" borderId="3" xfId="0" applyFont="1" applyBorder="1" applyAlignment="1">
      <alignment horizontal="left" vertical="top" wrapText="1"/>
    </xf>
    <xf numFmtId="165" fontId="13"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6" fillId="0" borderId="0" xfId="0" applyFont="1" applyAlignment="1">
      <alignment horizontal="left" vertical="top" wrapText="1"/>
    </xf>
    <xf numFmtId="0" fontId="16" fillId="0" borderId="0" xfId="0" applyFont="1" applyAlignment="1">
      <alignment horizontal="right" vertical="top" wrapText="1"/>
    </xf>
    <xf numFmtId="0" fontId="17" fillId="0" borderId="0" xfId="0" applyFont="1" applyAlignment="1">
      <alignment horizontal="left" vertical="top" wrapText="1"/>
    </xf>
    <xf numFmtId="0" fontId="17" fillId="0" borderId="0" xfId="0" applyFont="1" applyAlignment="1">
      <alignment horizontal="right" vertical="top" wrapText="1"/>
    </xf>
    <xf numFmtId="166" fontId="13" fillId="0" borderId="3" xfId="0" applyNumberFormat="1" applyFont="1" applyBorder="1" applyAlignment="1">
      <alignment horizontal="right" vertical="top" wrapText="1"/>
    </xf>
    <xf numFmtId="2" fontId="13" fillId="0" borderId="3" xfId="0" applyNumberFormat="1" applyFont="1" applyBorder="1" applyAlignment="1">
      <alignment horizontal="right" vertical="top" wrapText="1"/>
    </xf>
    <xf numFmtId="170" fontId="12" fillId="0" borderId="3" xfId="0" applyNumberFormat="1" applyFont="1" applyBorder="1" applyAlignment="1">
      <alignment horizontal="center" vertical="top" wrapText="1"/>
    </xf>
    <xf numFmtId="0" fontId="12" fillId="0" borderId="3" xfId="0" applyFont="1" applyBorder="1" applyAlignment="1">
      <alignment horizontal="center" vertical="top" wrapText="1"/>
    </xf>
    <xf numFmtId="0" fontId="12" fillId="0" borderId="3" xfId="0" applyFont="1" applyBorder="1" applyAlignment="1">
      <alignment horizontal="left" vertical="top" wrapText="1"/>
    </xf>
    <xf numFmtId="0" fontId="12" fillId="0" borderId="3" xfId="0" applyFont="1" applyBorder="1" applyAlignment="1">
      <alignment horizontal="right" vertical="top" wrapText="1"/>
    </xf>
    <xf numFmtId="169" fontId="12" fillId="0" borderId="3" xfId="0" applyNumberFormat="1" applyFont="1" applyBorder="1" applyAlignment="1">
      <alignment horizontal="center" vertical="top" wrapText="1"/>
    </xf>
    <xf numFmtId="4" fontId="13" fillId="0" borderId="3" xfId="0" applyNumberFormat="1" applyFont="1" applyBorder="1" applyAlignment="1">
      <alignment horizontal="right" vertical="top" wrapText="1"/>
    </xf>
    <xf numFmtId="167" fontId="13" fillId="0" borderId="3" xfId="0" applyNumberFormat="1" applyFont="1" applyBorder="1" applyAlignment="1">
      <alignment horizontal="right" vertical="top" wrapText="1"/>
    </xf>
    <xf numFmtId="0" fontId="9" fillId="0" borderId="1" xfId="0" applyFont="1" applyBorder="1" applyAlignment="1">
      <alignment horizontal="left" vertical="top" wrapText="1"/>
    </xf>
    <xf numFmtId="0" fontId="12" fillId="5" borderId="3" xfId="0" applyFont="1" applyFill="1" applyBorder="1" applyAlignment="1">
      <alignment horizontal="center" vertical="top" wrapText="1"/>
    </xf>
    <xf numFmtId="0" fontId="12" fillId="5" borderId="3" xfId="0" applyFont="1" applyFill="1" applyBorder="1" applyAlignment="1">
      <alignment horizontal="left" vertical="top" wrapText="1"/>
    </xf>
    <xf numFmtId="0" fontId="12" fillId="5" borderId="3" xfId="0" applyFont="1" applyFill="1" applyBorder="1" applyAlignment="1">
      <alignment horizontal="right" vertical="top" wrapText="1"/>
    </xf>
    <xf numFmtId="0" fontId="15" fillId="0" borderId="0" xfId="0" applyFont="1" applyAlignment="1">
      <alignment horizontal="center" vertical="center" wrapText="1"/>
    </xf>
    <xf numFmtId="0" fontId="11" fillId="7" borderId="2" xfId="0" applyFont="1" applyFill="1" applyBorder="1" applyAlignment="1">
      <alignment horizontal="center" vertical="top" wrapText="1"/>
    </xf>
    <xf numFmtId="0" fontId="11" fillId="7" borderId="0" xfId="0" applyFont="1" applyFill="1" applyAlignment="1">
      <alignment horizontal="center" vertical="top" wrapText="1"/>
    </xf>
    <xf numFmtId="0" fontId="14" fillId="0" borderId="0" xfId="0" applyFont="1" applyAlignment="1">
      <alignment horizontal="center" vertical="center" wrapText="1"/>
    </xf>
    <xf numFmtId="0" fontId="11" fillId="6" borderId="2" xfId="0" applyFont="1" applyFill="1" applyBorder="1" applyAlignment="1">
      <alignment horizontal="center" vertical="top" wrapText="1"/>
    </xf>
    <xf numFmtId="0" fontId="11" fillId="6" borderId="0" xfId="0" applyFont="1" applyFill="1" applyAlignment="1">
      <alignment horizontal="center" vertical="top" wrapText="1"/>
    </xf>
    <xf numFmtId="164" fontId="12" fillId="0" borderId="3" xfId="0" applyNumberFormat="1" applyFont="1" applyBorder="1" applyAlignment="1">
      <alignment horizontal="center" vertical="top" wrapText="1"/>
    </xf>
    <xf numFmtId="168" fontId="12" fillId="0" borderId="3" xfId="0" applyNumberFormat="1" applyFont="1" applyBorder="1" applyAlignment="1">
      <alignment horizontal="center" vertical="top" wrapText="1"/>
    </xf>
    <xf numFmtId="0" fontId="10" fillId="0" borderId="0" xfId="0" applyFont="1" applyAlignment="1">
      <alignment horizontal="center" vertical="center" wrapText="1"/>
    </xf>
    <xf numFmtId="0" fontId="11" fillId="4" borderId="2" xfId="0" applyFont="1" applyFill="1" applyBorder="1" applyAlignment="1">
      <alignment horizontal="center" vertical="top" wrapText="1"/>
    </xf>
    <xf numFmtId="0" fontId="11" fillId="4" borderId="0" xfId="0" applyFont="1" applyFill="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right" vertical="top" wrapText="1"/>
    </xf>
    <xf numFmtId="0" fontId="4" fillId="0" borderId="0" xfId="0" applyFont="1" applyAlignment="1">
      <alignment horizontal="center" vertical="center"/>
    </xf>
    <xf numFmtId="0" fontId="5" fillId="0" borderId="16" xfId="0" applyFont="1" applyBorder="1" applyAlignment="1">
      <alignment horizontal="right" vertical="center" wrapText="1"/>
    </xf>
    <xf numFmtId="0" fontId="5" fillId="0" borderId="17" xfId="0" applyFont="1" applyBorder="1" applyAlignment="1">
      <alignment horizontal="right" vertical="center" wrapText="1"/>
    </xf>
    <xf numFmtId="0" fontId="5" fillId="0" borderId="18" xfId="0" applyFont="1" applyBorder="1" applyAlignment="1">
      <alignment horizontal="right" vertical="center" wrapText="1"/>
    </xf>
    <xf numFmtId="0" fontId="6" fillId="0" borderId="37" xfId="0" applyFont="1" applyBorder="1" applyAlignment="1">
      <alignment horizontal="right" vertical="center" wrapText="1"/>
    </xf>
    <xf numFmtId="0" fontId="6" fillId="0" borderId="19" xfId="0" applyFont="1" applyBorder="1" applyAlignment="1">
      <alignment horizontal="right" vertical="center" wrapText="1"/>
    </xf>
    <xf numFmtId="0" fontId="5" fillId="0" borderId="39" xfId="0" applyFont="1" applyBorder="1" applyAlignment="1">
      <alignment horizontal="left" vertical="center" wrapText="1"/>
    </xf>
    <xf numFmtId="0" fontId="5" fillId="0" borderId="0" xfId="0" applyFont="1" applyAlignment="1">
      <alignment horizontal="left" vertical="center" wrapText="1"/>
    </xf>
    <xf numFmtId="0" fontId="5" fillId="0" borderId="40" xfId="0" applyFont="1" applyBorder="1" applyAlignment="1">
      <alignment horizontal="left" vertical="center"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8" fillId="0" borderId="10" xfId="0" applyFont="1" applyBorder="1" applyAlignment="1">
      <alignment horizontal="left" vertical="top"/>
    </xf>
    <xf numFmtId="0" fontId="18" fillId="0" borderId="11" xfId="0" applyFont="1" applyBorder="1" applyAlignment="1">
      <alignment horizontal="left" vertical="top"/>
    </xf>
    <xf numFmtId="0" fontId="18" fillId="0" borderId="12" xfId="0" applyFont="1" applyBorder="1" applyAlignment="1">
      <alignment horizontal="left" vertical="top"/>
    </xf>
    <xf numFmtId="0" fontId="18" fillId="0" borderId="13"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6" xfId="0" applyFont="1" applyBorder="1" applyAlignment="1">
      <alignment horizontal="left" vertical="center" wrapText="1"/>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0" fontId="19" fillId="0" borderId="19" xfId="0" applyFont="1" applyBorder="1" applyAlignment="1">
      <alignment horizontal="left" vertical="center"/>
    </xf>
    <xf numFmtId="0" fontId="19" fillId="0" borderId="20" xfId="0" applyFont="1" applyBorder="1" applyAlignment="1">
      <alignment horizontal="left" vertical="center"/>
    </xf>
    <xf numFmtId="0" fontId="19" fillId="0" borderId="21" xfId="0" applyFont="1" applyBorder="1" applyAlignment="1">
      <alignment horizontal="left" vertical="center"/>
    </xf>
    <xf numFmtId="0" fontId="18" fillId="0" borderId="16" xfId="0" applyFont="1" applyBorder="1" applyAlignment="1">
      <alignment horizontal="left" vertical="center"/>
    </xf>
    <xf numFmtId="0" fontId="18" fillId="0" borderId="17" xfId="0" applyFont="1" applyBorder="1" applyAlignment="1">
      <alignment horizontal="left" vertical="center"/>
    </xf>
    <xf numFmtId="0" fontId="18" fillId="0" borderId="18" xfId="0" applyFont="1" applyBorder="1" applyAlignment="1">
      <alignment horizontal="left" vertical="center"/>
    </xf>
    <xf numFmtId="0" fontId="18" fillId="0" borderId="20" xfId="0" applyFont="1" applyBorder="1" applyAlignment="1">
      <alignment horizontal="center" vertical="center"/>
    </xf>
    <xf numFmtId="0" fontId="18" fillId="0" borderId="17" xfId="0" applyFont="1" applyBorder="1" applyAlignment="1">
      <alignment horizontal="center" vertical="center"/>
    </xf>
    <xf numFmtId="0" fontId="18" fillId="0" borderId="22" xfId="0" applyFont="1" applyBorder="1" applyAlignment="1">
      <alignment horizontal="center" vertical="center"/>
    </xf>
    <xf numFmtId="0" fontId="18" fillId="0" borderId="23" xfId="0" applyFont="1" applyBorder="1" applyAlignment="1">
      <alignment horizontal="center" vertical="center"/>
    </xf>
    <xf numFmtId="0" fontId="18" fillId="0" borderId="29" xfId="0" applyFont="1" applyBorder="1" applyAlignment="1">
      <alignment horizontal="center" vertical="center"/>
    </xf>
    <xf numFmtId="0" fontId="18" fillId="0" borderId="24" xfId="0" applyFont="1" applyBorder="1" applyAlignment="1">
      <alignment horizontal="left" vertical="center"/>
    </xf>
    <xf numFmtId="0" fontId="18" fillId="0" borderId="28" xfId="0" applyFont="1" applyBorder="1" applyAlignment="1">
      <alignment horizontal="left" vertical="center"/>
    </xf>
    <xf numFmtId="0" fontId="18" fillId="0" borderId="26" xfId="0" applyFont="1" applyBorder="1" applyAlignment="1">
      <alignment horizontal="left" vertical="center" wrapText="1"/>
    </xf>
    <xf numFmtId="0" fontId="18" fillId="0" borderId="27" xfId="0" applyFont="1" applyBorder="1" applyAlignment="1">
      <alignment horizontal="left" vertical="center" wrapText="1"/>
    </xf>
    <xf numFmtId="0" fontId="18" fillId="0" borderId="28" xfId="0" applyFont="1" applyBorder="1" applyAlignment="1">
      <alignment horizontal="left"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32" xfId="0" applyFont="1" applyBorder="1" applyAlignment="1">
      <alignment horizontal="center" vertical="center" wrapText="1"/>
    </xf>
    <xf numFmtId="0" fontId="23" fillId="0" borderId="19" xfId="0" applyFont="1" applyBorder="1" applyAlignment="1">
      <alignment horizontal="center" vertical="center" wrapText="1"/>
    </xf>
    <xf numFmtId="0" fontId="18" fillId="10" borderId="0" xfId="0" applyFont="1" applyFill="1" applyAlignment="1">
      <alignment horizontal="center" wrapText="1"/>
    </xf>
    <xf numFmtId="0" fontId="18" fillId="10" borderId="42" xfId="0" applyFont="1" applyFill="1" applyBorder="1" applyAlignment="1">
      <alignment horizontal="center" wrapText="1"/>
    </xf>
    <xf numFmtId="0" fontId="18" fillId="10" borderId="19" xfId="0" applyFont="1" applyFill="1" applyBorder="1" applyAlignment="1">
      <alignment horizontal="center" vertical="center" wrapText="1"/>
    </xf>
    <xf numFmtId="0" fontId="23" fillId="0" borderId="45" xfId="0" applyFont="1" applyBorder="1" applyAlignment="1">
      <alignment horizontal="center" vertical="center" wrapText="1"/>
    </xf>
    <xf numFmtId="0" fontId="23" fillId="0" borderId="41" xfId="0" applyFont="1" applyBorder="1" applyAlignment="1">
      <alignment horizontal="center" vertical="center" wrapText="1"/>
    </xf>
    <xf numFmtId="0" fontId="18" fillId="10" borderId="33" xfId="0" applyFont="1" applyFill="1" applyBorder="1" applyAlignment="1">
      <alignment horizontal="center" vertical="center"/>
    </xf>
    <xf numFmtId="0" fontId="18" fillId="10" borderId="35" xfId="0" applyFont="1" applyFill="1" applyBorder="1" applyAlignment="1">
      <alignment horizontal="center" vertical="center"/>
    </xf>
    <xf numFmtId="0" fontId="18" fillId="10" borderId="19" xfId="0" applyFont="1" applyFill="1" applyBorder="1" applyAlignment="1">
      <alignment horizontal="left" vertical="center"/>
    </xf>
    <xf numFmtId="0" fontId="18" fillId="10" borderId="19" xfId="0" applyFont="1" applyFill="1" applyBorder="1" applyAlignment="1">
      <alignment horizontal="left" vertical="center" wrapText="1"/>
    </xf>
  </cellXfs>
  <cellStyles count="13">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Ênfase1 2" xfId="7" xr:uid="{00000000-0005-0000-0000-000004000000}"/>
    <cellStyle name="Moeda 2" xfId="10" xr:uid="{00000000-0005-0000-0000-000005000000}"/>
    <cellStyle name="Normal" xfId="0" builtinId="0"/>
    <cellStyle name="Normal 10" xfId="8" xr:uid="{00000000-0005-0000-0000-000007000000}"/>
    <cellStyle name="Normal 2" xfId="12" xr:uid="{00000000-0005-0000-0000-000008000000}"/>
    <cellStyle name="Normal 4" xfId="11" xr:uid="{00000000-0005-0000-0000-000009000000}"/>
    <cellStyle name="Percent" xfId="1" xr:uid="{00000000-0005-0000-0000-00000A000000}"/>
    <cellStyle name="Porcentagem 2" xfId="6" xr:uid="{00000000-0005-0000-0000-00000B000000}"/>
    <cellStyle name="Porcentagem 2 2" xfId="9"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10</xdr:col>
      <xdr:colOff>409575</xdr:colOff>
      <xdr:row>1</xdr:row>
      <xdr:rowOff>9525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twoCellAnchor editAs="oneCell">
    <xdr:from>
      <xdr:col>0</xdr:col>
      <xdr:colOff>0</xdr:colOff>
      <xdr:row>0</xdr:row>
      <xdr:rowOff>9525</xdr:rowOff>
    </xdr:from>
    <xdr:to>
      <xdr:col>11</xdr:col>
      <xdr:colOff>581025</xdr:colOff>
      <xdr:row>1</xdr:row>
      <xdr:rowOff>9525</xdr:rowOff>
    </xdr:to>
    <xdr:pic>
      <xdr:nvPicPr>
        <xdr:cNvPr id="3"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16"/>
  <sheetViews>
    <sheetView topLeftCell="A2021" workbookViewId="0">
      <selection activeCell="A2042" sqref="A2042:B2042"/>
    </sheetView>
  </sheetViews>
  <sheetFormatPr defaultColWidth="8.85546875" defaultRowHeight="15" x14ac:dyDescent="0.25"/>
  <cols>
    <col min="1" max="1" width="5.7109375" style="2" customWidth="1"/>
    <col min="2" max="2" width="0.5703125" style="2" customWidth="1"/>
    <col min="3" max="3" width="0.28515625" style="2" customWidth="1"/>
    <col min="4" max="4" width="25.85546875" style="2" customWidth="1"/>
    <col min="5" max="7" width="6.42578125" style="2" customWidth="1"/>
    <col min="8" max="8" width="3.140625" style="2" customWidth="1"/>
    <col min="9" max="9" width="9.85546875" style="2" customWidth="1"/>
  </cols>
  <sheetData>
    <row r="1" spans="1:9" ht="68.45" customHeight="1" x14ac:dyDescent="0.25">
      <c r="A1" s="130"/>
      <c r="B1" s="130"/>
      <c r="C1" s="130"/>
      <c r="D1" s="130"/>
      <c r="E1" s="130"/>
      <c r="F1" s="130"/>
      <c r="G1" s="130"/>
      <c r="H1" s="130"/>
      <c r="I1" s="130"/>
    </row>
    <row r="2" spans="1:9" ht="9.6" customHeight="1" x14ac:dyDescent="0.25">
      <c r="A2" s="131"/>
      <c r="B2" s="131"/>
      <c r="C2" s="131"/>
      <c r="D2" s="131"/>
      <c r="E2" s="131"/>
      <c r="F2" s="131"/>
      <c r="G2" s="131"/>
      <c r="H2" s="131"/>
      <c r="I2" s="131"/>
    </row>
    <row r="3" spans="1:9" ht="10.9" customHeight="1" x14ac:dyDescent="0.25">
      <c r="A3" s="97"/>
      <c r="B3" s="97"/>
      <c r="C3" s="97"/>
      <c r="D3" s="97"/>
      <c r="E3" s="97"/>
      <c r="F3" s="97"/>
      <c r="G3" s="97"/>
      <c r="H3" s="97"/>
      <c r="I3" s="97"/>
    </row>
    <row r="4" spans="1:9" ht="10.9" customHeight="1" x14ac:dyDescent="0.25">
      <c r="A4" s="97"/>
      <c r="B4" s="97"/>
      <c r="C4" s="97"/>
      <c r="D4" s="97"/>
      <c r="E4" s="97"/>
      <c r="F4" s="97"/>
      <c r="G4" s="97"/>
      <c r="H4" s="97"/>
      <c r="I4" s="97"/>
    </row>
    <row r="5" spans="1:9" ht="10.9" customHeight="1" x14ac:dyDescent="0.25">
      <c r="A5" s="97"/>
      <c r="B5" s="97"/>
      <c r="C5" s="97"/>
      <c r="D5" s="97"/>
      <c r="E5" s="97"/>
      <c r="F5" s="97"/>
      <c r="G5" s="97"/>
      <c r="H5" s="97"/>
      <c r="I5" s="97"/>
    </row>
    <row r="6" spans="1:9" ht="10.9" customHeight="1" x14ac:dyDescent="0.25">
      <c r="A6" s="97"/>
      <c r="B6" s="97"/>
      <c r="C6" s="97"/>
      <c r="D6" s="97"/>
      <c r="E6" s="97"/>
      <c r="F6" s="97"/>
      <c r="G6" s="97"/>
      <c r="H6" s="97"/>
      <c r="I6" s="97"/>
    </row>
    <row r="7" spans="1:9" ht="10.9" customHeight="1" x14ac:dyDescent="0.25">
      <c r="A7" s="97"/>
      <c r="B7" s="97"/>
      <c r="C7" s="97"/>
      <c r="D7" s="97"/>
      <c r="E7" s="97"/>
      <c r="F7" s="97"/>
      <c r="G7" s="97"/>
      <c r="H7" s="97"/>
      <c r="I7" s="97"/>
    </row>
    <row r="8" spans="1:9" ht="10.9" customHeight="1" x14ac:dyDescent="0.25">
      <c r="A8" s="97"/>
      <c r="B8" s="97"/>
      <c r="C8" s="97"/>
      <c r="D8" s="97"/>
      <c r="E8" s="97"/>
      <c r="F8" s="97"/>
      <c r="G8" s="97"/>
      <c r="H8" s="97"/>
      <c r="I8" s="97"/>
    </row>
    <row r="9" spans="1:9" ht="10.9" customHeight="1" x14ac:dyDescent="0.25">
      <c r="A9" s="97"/>
      <c r="B9" s="97"/>
      <c r="C9" s="97"/>
      <c r="D9" s="97"/>
      <c r="E9" s="97"/>
      <c r="F9" s="97"/>
      <c r="G9" s="97"/>
      <c r="H9" s="97"/>
      <c r="I9" s="97"/>
    </row>
    <row r="10" spans="1:9" ht="10.9" customHeight="1" x14ac:dyDescent="0.25">
      <c r="A10" s="97"/>
      <c r="B10" s="97"/>
      <c r="C10" s="97"/>
      <c r="D10" s="97"/>
      <c r="E10" s="97"/>
      <c r="F10" s="97"/>
      <c r="G10" s="97"/>
      <c r="H10" s="97"/>
      <c r="I10" s="97"/>
    </row>
    <row r="11" spans="1:9" ht="10.9" customHeight="1" x14ac:dyDescent="0.25">
      <c r="A11" s="97"/>
      <c r="B11" s="97"/>
      <c r="C11" s="97"/>
      <c r="D11" s="97"/>
      <c r="E11" s="97"/>
      <c r="F11" s="97"/>
      <c r="G11" s="97"/>
      <c r="H11" s="97"/>
      <c r="I11" s="97"/>
    </row>
    <row r="12" spans="1:9" ht="10.9" customHeight="1" x14ac:dyDescent="0.25">
      <c r="A12" s="97"/>
      <c r="B12" s="97"/>
      <c r="C12" s="97"/>
      <c r="D12" s="97"/>
      <c r="E12" s="97"/>
      <c r="F12" s="97"/>
      <c r="G12" s="97"/>
      <c r="H12" s="97"/>
      <c r="I12" s="97"/>
    </row>
    <row r="13" spans="1:9" ht="10.9" customHeight="1" x14ac:dyDescent="0.25">
      <c r="A13" s="97"/>
      <c r="B13" s="97"/>
      <c r="C13" s="97"/>
      <c r="D13" s="97"/>
      <c r="E13" s="97"/>
      <c r="F13" s="97"/>
      <c r="G13" s="97"/>
      <c r="H13" s="97"/>
      <c r="I13" s="97"/>
    </row>
    <row r="14" spans="1:9" ht="10.9" customHeight="1" x14ac:dyDescent="0.25">
      <c r="A14" s="97"/>
      <c r="B14" s="97"/>
      <c r="C14" s="97"/>
      <c r="D14" s="97"/>
      <c r="E14" s="97"/>
      <c r="F14" s="97"/>
      <c r="G14" s="97"/>
      <c r="H14" s="97"/>
      <c r="I14" s="97"/>
    </row>
    <row r="15" spans="1:9" ht="10.9" customHeight="1" x14ac:dyDescent="0.25">
      <c r="A15" s="97"/>
      <c r="B15" s="97"/>
      <c r="C15" s="97"/>
      <c r="D15" s="97"/>
      <c r="E15" s="97"/>
      <c r="F15" s="97"/>
      <c r="G15" s="97"/>
      <c r="H15" s="97"/>
      <c r="I15" s="97"/>
    </row>
    <row r="16" spans="1:9" ht="10.9" customHeight="1" x14ac:dyDescent="0.25">
      <c r="A16" s="97"/>
      <c r="B16" s="97"/>
      <c r="C16" s="97"/>
      <c r="D16" s="97"/>
      <c r="E16" s="97"/>
      <c r="F16" s="97"/>
      <c r="G16" s="97"/>
      <c r="H16" s="97"/>
      <c r="I16" s="97"/>
    </row>
    <row r="17" spans="1:9" ht="10.9" customHeight="1" x14ac:dyDescent="0.25">
      <c r="A17" s="97"/>
      <c r="B17" s="97"/>
      <c r="C17" s="97"/>
      <c r="D17" s="97"/>
      <c r="E17" s="97"/>
      <c r="F17" s="97"/>
      <c r="G17" s="97"/>
      <c r="H17" s="97"/>
      <c r="I17" s="97"/>
    </row>
    <row r="18" spans="1:9" ht="10.9" customHeight="1" x14ac:dyDescent="0.25">
      <c r="A18" s="97"/>
      <c r="B18" s="97"/>
      <c r="C18" s="97"/>
      <c r="D18" s="97"/>
      <c r="E18" s="97"/>
      <c r="F18" s="97"/>
      <c r="G18" s="97"/>
      <c r="H18" s="97"/>
      <c r="I18" s="97"/>
    </row>
    <row r="19" spans="1:9" ht="10.9" customHeight="1" x14ac:dyDescent="0.25">
      <c r="A19" s="97"/>
      <c r="B19" s="97"/>
      <c r="C19" s="97"/>
      <c r="D19" s="97"/>
      <c r="E19" s="97"/>
      <c r="F19" s="97"/>
      <c r="G19" s="97"/>
      <c r="H19" s="97"/>
      <c r="I19" s="97"/>
    </row>
    <row r="20" spans="1:9" ht="10.9" customHeight="1" x14ac:dyDescent="0.25">
      <c r="A20" s="97"/>
      <c r="B20" s="97"/>
      <c r="C20" s="97"/>
      <c r="D20" s="97"/>
      <c r="E20" s="97"/>
      <c r="F20" s="97"/>
      <c r="G20" s="97"/>
      <c r="H20" s="97"/>
      <c r="I20" s="97"/>
    </row>
    <row r="21" spans="1:9" ht="283.7" customHeight="1" x14ac:dyDescent="0.25">
      <c r="A21" s="127" t="s">
        <v>0</v>
      </c>
      <c r="B21" s="127"/>
      <c r="C21" s="127"/>
      <c r="D21" s="127"/>
      <c r="E21" s="127"/>
      <c r="F21" s="127"/>
      <c r="G21" s="127"/>
      <c r="H21" s="127"/>
      <c r="I21" s="127"/>
    </row>
    <row r="22" spans="1:9" ht="10.9" customHeight="1" x14ac:dyDescent="0.25">
      <c r="A22" s="115"/>
      <c r="B22" s="115"/>
      <c r="C22" s="115"/>
      <c r="D22" s="115"/>
      <c r="E22" s="115"/>
      <c r="F22" s="115"/>
      <c r="G22" s="115"/>
      <c r="H22" s="115"/>
      <c r="I22" s="115"/>
    </row>
    <row r="23" spans="1:9" ht="12.2" customHeight="1" x14ac:dyDescent="0.25">
      <c r="A23" s="128" t="s">
        <v>1</v>
      </c>
      <c r="B23" s="128"/>
      <c r="C23" s="128"/>
      <c r="D23" s="128"/>
      <c r="E23" s="128"/>
      <c r="F23" s="128"/>
      <c r="G23" s="128"/>
      <c r="H23" s="128"/>
      <c r="I23" s="128"/>
    </row>
    <row r="24" spans="1:9" ht="12.2" customHeight="1" x14ac:dyDescent="0.25">
      <c r="A24" s="129" t="s">
        <v>2</v>
      </c>
      <c r="B24" s="129"/>
      <c r="C24" s="129"/>
      <c r="D24" s="129"/>
      <c r="E24" s="129"/>
      <c r="F24" s="129"/>
      <c r="G24" s="129"/>
      <c r="H24" s="129"/>
      <c r="I24" s="129"/>
    </row>
    <row r="25" spans="1:9" ht="12.2" customHeight="1" x14ac:dyDescent="0.25">
      <c r="A25" s="129" t="s">
        <v>3</v>
      </c>
      <c r="B25" s="129"/>
      <c r="C25" s="129"/>
      <c r="D25" s="129"/>
      <c r="E25" s="129"/>
      <c r="F25" s="129"/>
      <c r="G25" s="129"/>
      <c r="H25" s="129"/>
      <c r="I25" s="129"/>
    </row>
    <row r="26" spans="1:9" ht="10.9" customHeight="1" x14ac:dyDescent="0.25">
      <c r="A26" s="97"/>
      <c r="B26" s="97"/>
      <c r="C26" s="97"/>
      <c r="D26" s="97"/>
      <c r="E26" s="97"/>
      <c r="F26" s="97"/>
      <c r="G26" s="97"/>
      <c r="H26" s="97"/>
      <c r="I26" s="97"/>
    </row>
    <row r="27" spans="1:9" ht="10.9" customHeight="1" x14ac:dyDescent="0.25">
      <c r="A27" s="115"/>
      <c r="B27" s="115"/>
      <c r="C27" s="115"/>
      <c r="D27" s="115"/>
      <c r="E27" s="115"/>
      <c r="F27" s="115"/>
      <c r="G27" s="115"/>
      <c r="H27" s="115"/>
      <c r="I27" s="115"/>
    </row>
    <row r="28" spans="1:9" ht="12.2" customHeight="1" x14ac:dyDescent="0.25">
      <c r="A28" s="116" t="s">
        <v>4</v>
      </c>
      <c r="B28" s="116"/>
      <c r="C28" s="117" t="s">
        <v>5</v>
      </c>
      <c r="D28" s="117"/>
      <c r="E28" s="117"/>
      <c r="F28" s="117"/>
      <c r="G28" s="88" t="s">
        <v>6</v>
      </c>
      <c r="H28" s="118" t="s">
        <v>7</v>
      </c>
      <c r="I28" s="118"/>
    </row>
    <row r="29" spans="1:9" ht="12.2" customHeight="1" x14ac:dyDescent="0.25">
      <c r="A29" s="125">
        <v>8662</v>
      </c>
      <c r="B29" s="109"/>
      <c r="C29" s="110" t="s">
        <v>8</v>
      </c>
      <c r="D29" s="110"/>
      <c r="E29" s="110"/>
      <c r="F29" s="110"/>
      <c r="G29" s="87"/>
      <c r="H29" s="111"/>
      <c r="I29" s="111"/>
    </row>
    <row r="30" spans="1:9" ht="12.2" customHeight="1" x14ac:dyDescent="0.25">
      <c r="A30" s="125">
        <v>8700</v>
      </c>
      <c r="B30" s="109"/>
      <c r="C30" s="110" t="s">
        <v>9</v>
      </c>
      <c r="D30" s="110"/>
      <c r="E30" s="110"/>
      <c r="F30" s="110"/>
      <c r="G30" s="87"/>
      <c r="H30" s="111"/>
      <c r="I30" s="111"/>
    </row>
    <row r="31" spans="1:9" ht="36.6" customHeight="1" x14ac:dyDescent="0.25">
      <c r="A31" s="98" t="s">
        <v>10</v>
      </c>
      <c r="B31" s="98"/>
      <c r="C31" s="99" t="s">
        <v>11</v>
      </c>
      <c r="D31" s="99"/>
      <c r="E31" s="99"/>
      <c r="F31" s="99"/>
      <c r="G31" s="86" t="s">
        <v>12</v>
      </c>
      <c r="H31" s="107">
        <v>0.2</v>
      </c>
      <c r="I31" s="101"/>
    </row>
    <row r="32" spans="1:9" ht="36.6" customHeight="1" x14ac:dyDescent="0.25">
      <c r="A32" s="98" t="s">
        <v>13</v>
      </c>
      <c r="B32" s="98"/>
      <c r="C32" s="99" t="s">
        <v>14</v>
      </c>
      <c r="D32" s="99"/>
      <c r="E32" s="99"/>
      <c r="F32" s="99"/>
      <c r="G32" s="86" t="s">
        <v>12</v>
      </c>
      <c r="H32" s="107">
        <v>0.5</v>
      </c>
      <c r="I32" s="101"/>
    </row>
    <row r="33" spans="1:9" ht="36.6" customHeight="1" x14ac:dyDescent="0.25">
      <c r="A33" s="98" t="s">
        <v>15</v>
      </c>
      <c r="B33" s="98"/>
      <c r="C33" s="99" t="s">
        <v>16</v>
      </c>
      <c r="D33" s="99"/>
      <c r="E33" s="99"/>
      <c r="F33" s="99"/>
      <c r="G33" s="86" t="s">
        <v>12</v>
      </c>
      <c r="H33" s="107">
        <v>0.3</v>
      </c>
      <c r="I33" s="101"/>
    </row>
    <row r="34" spans="1:9" ht="60.95" customHeight="1" x14ac:dyDescent="0.25">
      <c r="A34" s="98" t="s">
        <v>17</v>
      </c>
      <c r="B34" s="98"/>
      <c r="C34" s="99" t="s">
        <v>18</v>
      </c>
      <c r="D34" s="99"/>
      <c r="E34" s="99"/>
      <c r="F34" s="99"/>
      <c r="G34" s="86" t="s">
        <v>19</v>
      </c>
      <c r="H34" s="100">
        <v>60.45</v>
      </c>
      <c r="I34" s="101"/>
    </row>
    <row r="35" spans="1:9" ht="12.2" customHeight="1" x14ac:dyDescent="0.25">
      <c r="A35" s="125">
        <v>8701</v>
      </c>
      <c r="B35" s="109"/>
      <c r="C35" s="110" t="s">
        <v>20</v>
      </c>
      <c r="D35" s="110"/>
      <c r="E35" s="110"/>
      <c r="F35" s="110"/>
      <c r="G35" s="87"/>
      <c r="H35" s="111"/>
      <c r="I35" s="111"/>
    </row>
    <row r="36" spans="1:9" ht="24.4" customHeight="1" x14ac:dyDescent="0.25">
      <c r="A36" s="98" t="s">
        <v>21</v>
      </c>
      <c r="B36" s="98"/>
      <c r="C36" s="99" t="s">
        <v>22</v>
      </c>
      <c r="D36" s="99"/>
      <c r="E36" s="99"/>
      <c r="F36" s="99"/>
      <c r="G36" s="86" t="s">
        <v>12</v>
      </c>
      <c r="H36" s="107">
        <v>1</v>
      </c>
      <c r="I36" s="101"/>
    </row>
    <row r="37" spans="1:9" ht="24.4" customHeight="1" x14ac:dyDescent="0.25">
      <c r="A37" s="98" t="s">
        <v>23</v>
      </c>
      <c r="B37" s="98"/>
      <c r="C37" s="99" t="s">
        <v>24</v>
      </c>
      <c r="D37" s="99"/>
      <c r="E37" s="99"/>
      <c r="F37" s="99"/>
      <c r="G37" s="86" t="s">
        <v>12</v>
      </c>
      <c r="H37" s="107">
        <v>1.5</v>
      </c>
      <c r="I37" s="101"/>
    </row>
    <row r="38" spans="1:9" ht="24.4" customHeight="1" x14ac:dyDescent="0.25">
      <c r="A38" s="98" t="s">
        <v>25</v>
      </c>
      <c r="B38" s="98"/>
      <c r="C38" s="99" t="s">
        <v>26</v>
      </c>
      <c r="D38" s="99"/>
      <c r="E38" s="99"/>
      <c r="F38" s="99"/>
      <c r="G38" s="86" t="s">
        <v>12</v>
      </c>
      <c r="H38" s="107">
        <v>2</v>
      </c>
      <c r="I38" s="101"/>
    </row>
    <row r="39" spans="1:9" ht="12.2" customHeight="1" x14ac:dyDescent="0.25">
      <c r="A39" s="125">
        <v>8663</v>
      </c>
      <c r="B39" s="109"/>
      <c r="C39" s="110" t="s">
        <v>27</v>
      </c>
      <c r="D39" s="110"/>
      <c r="E39" s="110"/>
      <c r="F39" s="110"/>
      <c r="G39" s="87"/>
      <c r="H39" s="111"/>
      <c r="I39" s="111"/>
    </row>
    <row r="40" spans="1:9" ht="12.2" customHeight="1" x14ac:dyDescent="0.25">
      <c r="A40" s="125">
        <v>8702</v>
      </c>
      <c r="B40" s="109"/>
      <c r="C40" s="110" t="s">
        <v>28</v>
      </c>
      <c r="D40" s="110"/>
      <c r="E40" s="110"/>
      <c r="F40" s="110"/>
      <c r="G40" s="87"/>
      <c r="H40" s="111"/>
      <c r="I40" s="111"/>
    </row>
    <row r="41" spans="1:9" ht="24.4" customHeight="1" x14ac:dyDescent="0.25">
      <c r="A41" s="98" t="s">
        <v>29</v>
      </c>
      <c r="B41" s="98"/>
      <c r="C41" s="99" t="s">
        <v>30</v>
      </c>
      <c r="D41" s="99"/>
      <c r="E41" s="99"/>
      <c r="F41" s="99"/>
      <c r="G41" s="86" t="s">
        <v>19</v>
      </c>
      <c r="H41" s="107">
        <v>1.31</v>
      </c>
      <c r="I41" s="101"/>
    </row>
    <row r="42" spans="1:9" ht="36.6" customHeight="1" x14ac:dyDescent="0.25">
      <c r="A42" s="98" t="s">
        <v>31</v>
      </c>
      <c r="B42" s="98"/>
      <c r="C42" s="99" t="s">
        <v>32</v>
      </c>
      <c r="D42" s="99"/>
      <c r="E42" s="99"/>
      <c r="F42" s="99"/>
      <c r="G42" s="86" t="s">
        <v>33</v>
      </c>
      <c r="H42" s="106">
        <v>417.52</v>
      </c>
      <c r="I42" s="101"/>
    </row>
    <row r="43" spans="1:9" ht="24.4" customHeight="1" x14ac:dyDescent="0.25">
      <c r="A43" s="98" t="s">
        <v>34</v>
      </c>
      <c r="B43" s="98"/>
      <c r="C43" s="99" t="s">
        <v>35</v>
      </c>
      <c r="D43" s="99"/>
      <c r="E43" s="99"/>
      <c r="F43" s="99"/>
      <c r="G43" s="86" t="s">
        <v>19</v>
      </c>
      <c r="H43" s="107">
        <v>2.3199999999999998</v>
      </c>
      <c r="I43" s="101"/>
    </row>
    <row r="44" spans="1:9" ht="24.4" customHeight="1" x14ac:dyDescent="0.25">
      <c r="A44" s="98" t="s">
        <v>36</v>
      </c>
      <c r="B44" s="98"/>
      <c r="C44" s="99" t="s">
        <v>37</v>
      </c>
      <c r="D44" s="99"/>
      <c r="E44" s="99"/>
      <c r="F44" s="99"/>
      <c r="G44" s="86" t="s">
        <v>19</v>
      </c>
      <c r="H44" s="107">
        <v>0.87</v>
      </c>
      <c r="I44" s="101"/>
    </row>
    <row r="45" spans="1:9" ht="24.4" customHeight="1" x14ac:dyDescent="0.25">
      <c r="A45" s="98" t="s">
        <v>38</v>
      </c>
      <c r="B45" s="98"/>
      <c r="C45" s="99" t="s">
        <v>39</v>
      </c>
      <c r="D45" s="99"/>
      <c r="E45" s="99"/>
      <c r="F45" s="99"/>
      <c r="G45" s="86" t="s">
        <v>19</v>
      </c>
      <c r="H45" s="107">
        <v>0.19</v>
      </c>
      <c r="I45" s="101"/>
    </row>
    <row r="46" spans="1:9" ht="12.2" customHeight="1" x14ac:dyDescent="0.25">
      <c r="A46" s="125">
        <v>8703</v>
      </c>
      <c r="B46" s="109"/>
      <c r="C46" s="110" t="s">
        <v>40</v>
      </c>
      <c r="D46" s="110"/>
      <c r="E46" s="110"/>
      <c r="F46" s="110"/>
      <c r="G46" s="87"/>
      <c r="H46" s="111"/>
      <c r="I46" s="111"/>
    </row>
    <row r="47" spans="1:9" ht="24.4" customHeight="1" x14ac:dyDescent="0.25">
      <c r="A47" s="98" t="s">
        <v>41</v>
      </c>
      <c r="B47" s="98"/>
      <c r="C47" s="99" t="s">
        <v>42</v>
      </c>
      <c r="D47" s="99"/>
      <c r="E47" s="99"/>
      <c r="F47" s="99"/>
      <c r="G47" s="86" t="s">
        <v>19</v>
      </c>
      <c r="H47" s="107">
        <v>0.53</v>
      </c>
      <c r="I47" s="101"/>
    </row>
    <row r="48" spans="1:9" ht="12.2" customHeight="1" x14ac:dyDescent="0.25">
      <c r="A48" s="125">
        <v>8704</v>
      </c>
      <c r="B48" s="109"/>
      <c r="C48" s="110" t="s">
        <v>43</v>
      </c>
      <c r="D48" s="110"/>
      <c r="E48" s="110"/>
      <c r="F48" s="110"/>
      <c r="G48" s="87"/>
      <c r="H48" s="111"/>
      <c r="I48" s="111"/>
    </row>
    <row r="49" spans="1:9" ht="36.6" customHeight="1" x14ac:dyDescent="0.25">
      <c r="A49" s="98" t="s">
        <v>44</v>
      </c>
      <c r="B49" s="98"/>
      <c r="C49" s="99" t="s">
        <v>45</v>
      </c>
      <c r="D49" s="99"/>
      <c r="E49" s="99"/>
      <c r="F49" s="99"/>
      <c r="G49" s="86" t="s">
        <v>33</v>
      </c>
      <c r="H49" s="100">
        <v>90.16</v>
      </c>
      <c r="I49" s="101"/>
    </row>
    <row r="50" spans="1:9" ht="36.6" customHeight="1" x14ac:dyDescent="0.25">
      <c r="A50" s="98" t="s">
        <v>46</v>
      </c>
      <c r="B50" s="98"/>
      <c r="C50" s="99" t="s">
        <v>47</v>
      </c>
      <c r="D50" s="99"/>
      <c r="E50" s="99"/>
      <c r="F50" s="99"/>
      <c r="G50" s="86" t="s">
        <v>33</v>
      </c>
      <c r="H50" s="100">
        <v>54.1</v>
      </c>
      <c r="I50" s="101"/>
    </row>
    <row r="51" spans="1:9" ht="12.2" customHeight="1" x14ac:dyDescent="0.25">
      <c r="A51" s="125">
        <v>8706</v>
      </c>
      <c r="B51" s="109"/>
      <c r="C51" s="110" t="s">
        <v>48</v>
      </c>
      <c r="D51" s="110"/>
      <c r="E51" s="110"/>
      <c r="F51" s="110"/>
      <c r="G51" s="87"/>
      <c r="H51" s="111"/>
      <c r="I51" s="111"/>
    </row>
    <row r="52" spans="1:9" ht="48.75" customHeight="1" x14ac:dyDescent="0.25">
      <c r="A52" s="98" t="s">
        <v>49</v>
      </c>
      <c r="B52" s="98"/>
      <c r="C52" s="99" t="s">
        <v>50</v>
      </c>
      <c r="D52" s="99"/>
      <c r="E52" s="99"/>
      <c r="F52" s="99"/>
      <c r="G52" s="86" t="s">
        <v>51</v>
      </c>
      <c r="H52" s="107">
        <v>4.5999999999999996</v>
      </c>
      <c r="I52" s="101"/>
    </row>
    <row r="53" spans="1:9" ht="48.75" customHeight="1" x14ac:dyDescent="0.25">
      <c r="A53" s="98" t="s">
        <v>52</v>
      </c>
      <c r="B53" s="98"/>
      <c r="C53" s="99" t="s">
        <v>53</v>
      </c>
      <c r="D53" s="99"/>
      <c r="E53" s="99"/>
      <c r="F53" s="99"/>
      <c r="G53" s="86" t="s">
        <v>51</v>
      </c>
      <c r="H53" s="107">
        <v>5.5</v>
      </c>
      <c r="I53" s="101"/>
    </row>
    <row r="54" spans="1:9" ht="60.95" customHeight="1" x14ac:dyDescent="0.25">
      <c r="A54" s="98" t="s">
        <v>54</v>
      </c>
      <c r="B54" s="98"/>
      <c r="C54" s="99" t="s">
        <v>55</v>
      </c>
      <c r="D54" s="99"/>
      <c r="E54" s="99"/>
      <c r="F54" s="99"/>
      <c r="G54" s="86" t="s">
        <v>19</v>
      </c>
      <c r="H54" s="100">
        <v>11.12</v>
      </c>
      <c r="I54" s="101"/>
    </row>
    <row r="55" spans="1:9" ht="48.75" customHeight="1" x14ac:dyDescent="0.25">
      <c r="A55" s="98" t="s">
        <v>56</v>
      </c>
      <c r="B55" s="98"/>
      <c r="C55" s="99" t="s">
        <v>57</v>
      </c>
      <c r="D55" s="99"/>
      <c r="E55" s="99"/>
      <c r="F55" s="99"/>
      <c r="G55" s="86" t="s">
        <v>19</v>
      </c>
      <c r="H55" s="100">
        <v>22.25</v>
      </c>
      <c r="I55" s="101"/>
    </row>
    <row r="56" spans="1:9" ht="60.95" customHeight="1" x14ac:dyDescent="0.25">
      <c r="A56" s="98" t="s">
        <v>58</v>
      </c>
      <c r="B56" s="98"/>
      <c r="C56" s="99" t="s">
        <v>59</v>
      </c>
      <c r="D56" s="99"/>
      <c r="E56" s="99"/>
      <c r="F56" s="99"/>
      <c r="G56" s="86" t="s">
        <v>19</v>
      </c>
      <c r="H56" s="100">
        <v>14.83</v>
      </c>
      <c r="I56" s="101"/>
    </row>
    <row r="57" spans="1:9" ht="48.75" customHeight="1" x14ac:dyDescent="0.25">
      <c r="A57" s="98" t="s">
        <v>60</v>
      </c>
      <c r="B57" s="98"/>
      <c r="C57" s="99" t="s">
        <v>61</v>
      </c>
      <c r="D57" s="99"/>
      <c r="E57" s="99"/>
      <c r="F57" s="99"/>
      <c r="G57" s="86" t="s">
        <v>51</v>
      </c>
      <c r="H57" s="107">
        <v>6.76</v>
      </c>
      <c r="I57" s="101"/>
    </row>
    <row r="58" spans="1:9" ht="48.75" customHeight="1" x14ac:dyDescent="0.25">
      <c r="A58" s="98" t="s">
        <v>62</v>
      </c>
      <c r="B58" s="98"/>
      <c r="C58" s="99" t="s">
        <v>63</v>
      </c>
      <c r="D58" s="99"/>
      <c r="E58" s="99"/>
      <c r="F58" s="99"/>
      <c r="G58" s="86" t="s">
        <v>19</v>
      </c>
      <c r="H58" s="100">
        <v>12.71</v>
      </c>
      <c r="I58" s="101"/>
    </row>
    <row r="59" spans="1:9" ht="48.75" customHeight="1" x14ac:dyDescent="0.25">
      <c r="A59" s="98" t="s">
        <v>64</v>
      </c>
      <c r="B59" s="98"/>
      <c r="C59" s="99" t="s">
        <v>65</v>
      </c>
      <c r="D59" s="99"/>
      <c r="E59" s="99"/>
      <c r="F59" s="99"/>
      <c r="G59" s="86" t="s">
        <v>19</v>
      </c>
      <c r="H59" s="100">
        <v>23.9</v>
      </c>
      <c r="I59" s="101"/>
    </row>
    <row r="60" spans="1:9" ht="48.75" customHeight="1" x14ac:dyDescent="0.25">
      <c r="A60" s="98" t="s">
        <v>66</v>
      </c>
      <c r="B60" s="98"/>
      <c r="C60" s="99" t="s">
        <v>67</v>
      </c>
      <c r="D60" s="99"/>
      <c r="E60" s="99"/>
      <c r="F60" s="99"/>
      <c r="G60" s="86" t="s">
        <v>19</v>
      </c>
      <c r="H60" s="100">
        <v>25.11</v>
      </c>
      <c r="I60" s="101"/>
    </row>
    <row r="61" spans="1:9" ht="48.75" customHeight="1" x14ac:dyDescent="0.25">
      <c r="A61" s="98" t="s">
        <v>68</v>
      </c>
      <c r="B61" s="98"/>
      <c r="C61" s="99" t="s">
        <v>69</v>
      </c>
      <c r="D61" s="99"/>
      <c r="E61" s="99"/>
      <c r="F61" s="99"/>
      <c r="G61" s="86" t="s">
        <v>19</v>
      </c>
      <c r="H61" s="107">
        <v>8.9</v>
      </c>
      <c r="I61" s="101"/>
    </row>
    <row r="62" spans="1:9" ht="12.2" customHeight="1" x14ac:dyDescent="0.25">
      <c r="A62" s="125">
        <v>8707</v>
      </c>
      <c r="B62" s="109"/>
      <c r="C62" s="110" t="s">
        <v>70</v>
      </c>
      <c r="D62" s="110"/>
      <c r="E62" s="110"/>
      <c r="F62" s="110"/>
      <c r="G62" s="87"/>
      <c r="H62" s="111"/>
      <c r="I62" s="111"/>
    </row>
    <row r="63" spans="1:9" ht="60.95" customHeight="1" x14ac:dyDescent="0.25">
      <c r="A63" s="98" t="s">
        <v>71</v>
      </c>
      <c r="B63" s="98"/>
      <c r="C63" s="99" t="s">
        <v>72</v>
      </c>
      <c r="D63" s="99"/>
      <c r="E63" s="99"/>
      <c r="F63" s="99"/>
      <c r="G63" s="86" t="s">
        <v>51</v>
      </c>
      <c r="H63" s="107">
        <v>8.24</v>
      </c>
      <c r="I63" s="101"/>
    </row>
    <row r="64" spans="1:9" ht="48.75" customHeight="1" x14ac:dyDescent="0.25">
      <c r="A64" s="98" t="s">
        <v>73</v>
      </c>
      <c r="B64" s="98"/>
      <c r="C64" s="99" t="s">
        <v>74</v>
      </c>
      <c r="D64" s="99"/>
      <c r="E64" s="99"/>
      <c r="F64" s="99"/>
      <c r="G64" s="86" t="s">
        <v>33</v>
      </c>
      <c r="H64" s="100">
        <v>43.59</v>
      </c>
      <c r="I64" s="101"/>
    </row>
    <row r="65" spans="1:9" ht="48.75" customHeight="1" x14ac:dyDescent="0.25">
      <c r="A65" s="98" t="s">
        <v>75</v>
      </c>
      <c r="B65" s="98"/>
      <c r="C65" s="99" t="s">
        <v>76</v>
      </c>
      <c r="D65" s="99"/>
      <c r="E65" s="99"/>
      <c r="F65" s="99"/>
      <c r="G65" s="86" t="s">
        <v>33</v>
      </c>
      <c r="H65" s="100">
        <v>10.5</v>
      </c>
      <c r="I65" s="101"/>
    </row>
    <row r="66" spans="1:9" ht="60.95" customHeight="1" x14ac:dyDescent="0.25">
      <c r="A66" s="98" t="s">
        <v>77</v>
      </c>
      <c r="B66" s="98"/>
      <c r="C66" s="99" t="s">
        <v>78</v>
      </c>
      <c r="D66" s="99"/>
      <c r="E66" s="99"/>
      <c r="F66" s="99"/>
      <c r="G66" s="86" t="s">
        <v>33</v>
      </c>
      <c r="H66" s="107">
        <v>6.12</v>
      </c>
      <c r="I66" s="101"/>
    </row>
    <row r="67" spans="1:9" ht="48.75" customHeight="1" x14ac:dyDescent="0.25">
      <c r="A67" s="98" t="s">
        <v>79</v>
      </c>
      <c r="B67" s="98"/>
      <c r="C67" s="99" t="s">
        <v>80</v>
      </c>
      <c r="D67" s="99"/>
      <c r="E67" s="99"/>
      <c r="F67" s="99"/>
      <c r="G67" s="86" t="s">
        <v>51</v>
      </c>
      <c r="H67" s="107">
        <v>9.16</v>
      </c>
      <c r="I67" s="101"/>
    </row>
    <row r="68" spans="1:9" ht="73.150000000000006" customHeight="1" x14ac:dyDescent="0.25">
      <c r="A68" s="98" t="s">
        <v>81</v>
      </c>
      <c r="B68" s="98"/>
      <c r="C68" s="99" t="s">
        <v>82</v>
      </c>
      <c r="D68" s="99"/>
      <c r="E68" s="99"/>
      <c r="F68" s="99"/>
      <c r="G68" s="86" t="s">
        <v>51</v>
      </c>
      <c r="H68" s="100">
        <v>11.89</v>
      </c>
      <c r="I68" s="101"/>
    </row>
    <row r="69" spans="1:9" ht="12.2" customHeight="1" x14ac:dyDescent="0.25">
      <c r="A69" s="125">
        <v>8708</v>
      </c>
      <c r="B69" s="109"/>
      <c r="C69" s="110" t="s">
        <v>83</v>
      </c>
      <c r="D69" s="110"/>
      <c r="E69" s="110"/>
      <c r="F69" s="110"/>
      <c r="G69" s="87"/>
      <c r="H69" s="111"/>
      <c r="I69" s="111"/>
    </row>
    <row r="70" spans="1:9" ht="48.75" customHeight="1" x14ac:dyDescent="0.25">
      <c r="A70" s="98" t="s">
        <v>84</v>
      </c>
      <c r="B70" s="98"/>
      <c r="C70" s="99" t="s">
        <v>85</v>
      </c>
      <c r="D70" s="99"/>
      <c r="E70" s="99"/>
      <c r="F70" s="99"/>
      <c r="G70" s="86" t="s">
        <v>19</v>
      </c>
      <c r="H70" s="107">
        <v>5.46</v>
      </c>
      <c r="I70" s="101"/>
    </row>
    <row r="71" spans="1:9" ht="12.2" customHeight="1" x14ac:dyDescent="0.25">
      <c r="A71" s="125">
        <v>8709</v>
      </c>
      <c r="B71" s="109"/>
      <c r="C71" s="110" t="s">
        <v>86</v>
      </c>
      <c r="D71" s="110"/>
      <c r="E71" s="110"/>
      <c r="F71" s="110"/>
      <c r="G71" s="87"/>
      <c r="H71" s="111"/>
      <c r="I71" s="111"/>
    </row>
    <row r="72" spans="1:9" ht="60.95" customHeight="1" x14ac:dyDescent="0.25">
      <c r="A72" s="98" t="s">
        <v>87</v>
      </c>
      <c r="B72" s="98"/>
      <c r="C72" s="99" t="s">
        <v>88</v>
      </c>
      <c r="D72" s="99"/>
      <c r="E72" s="99"/>
      <c r="F72" s="99"/>
      <c r="G72" s="86" t="s">
        <v>19</v>
      </c>
      <c r="H72" s="107">
        <v>2.06</v>
      </c>
      <c r="I72" s="101"/>
    </row>
    <row r="73" spans="1:9" ht="60.95" customHeight="1" x14ac:dyDescent="0.25">
      <c r="A73" s="98" t="s">
        <v>89</v>
      </c>
      <c r="B73" s="98"/>
      <c r="C73" s="99" t="s">
        <v>90</v>
      </c>
      <c r="D73" s="99"/>
      <c r="E73" s="99"/>
      <c r="F73" s="99"/>
      <c r="G73" s="86" t="s">
        <v>19</v>
      </c>
      <c r="H73" s="107">
        <v>6.18</v>
      </c>
      <c r="I73" s="101"/>
    </row>
    <row r="74" spans="1:9" ht="60.95" customHeight="1" x14ac:dyDescent="0.25">
      <c r="A74" s="98" t="s">
        <v>91</v>
      </c>
      <c r="B74" s="98"/>
      <c r="C74" s="99" t="s">
        <v>92</v>
      </c>
      <c r="D74" s="99"/>
      <c r="E74" s="99"/>
      <c r="F74" s="99"/>
      <c r="G74" s="86" t="s">
        <v>19</v>
      </c>
      <c r="H74" s="107">
        <v>9.75</v>
      </c>
      <c r="I74" s="101"/>
    </row>
    <row r="75" spans="1:9" ht="60.95" customHeight="1" x14ac:dyDescent="0.25">
      <c r="A75" s="98" t="s">
        <v>93</v>
      </c>
      <c r="B75" s="98"/>
      <c r="C75" s="99" t="s">
        <v>94</v>
      </c>
      <c r="D75" s="99"/>
      <c r="E75" s="99"/>
      <c r="F75" s="99"/>
      <c r="G75" s="86" t="s">
        <v>19</v>
      </c>
      <c r="H75" s="107">
        <v>4.12</v>
      </c>
      <c r="I75" s="101"/>
    </row>
    <row r="76" spans="1:9" ht="12.2" customHeight="1" x14ac:dyDescent="0.25">
      <c r="A76" s="125">
        <v>8710</v>
      </c>
      <c r="B76" s="109"/>
      <c r="C76" s="110" t="s">
        <v>95</v>
      </c>
      <c r="D76" s="110"/>
      <c r="E76" s="110"/>
      <c r="F76" s="110"/>
      <c r="G76" s="87"/>
      <c r="H76" s="111"/>
      <c r="I76" s="111"/>
    </row>
    <row r="77" spans="1:9" ht="48.75" customHeight="1" x14ac:dyDescent="0.25">
      <c r="A77" s="98" t="s">
        <v>96</v>
      </c>
      <c r="B77" s="98"/>
      <c r="C77" s="99" t="s">
        <v>97</v>
      </c>
      <c r="D77" s="99"/>
      <c r="E77" s="99"/>
      <c r="F77" s="99"/>
      <c r="G77" s="86" t="s">
        <v>98</v>
      </c>
      <c r="H77" s="107">
        <v>3.45</v>
      </c>
      <c r="I77" s="101"/>
    </row>
    <row r="78" spans="1:9" ht="60.95" customHeight="1" x14ac:dyDescent="0.25">
      <c r="A78" s="98" t="s">
        <v>99</v>
      </c>
      <c r="B78" s="98"/>
      <c r="C78" s="99" t="s">
        <v>100</v>
      </c>
      <c r="D78" s="99"/>
      <c r="E78" s="99"/>
      <c r="F78" s="99"/>
      <c r="G78" s="86" t="s">
        <v>33</v>
      </c>
      <c r="H78" s="100">
        <v>21.19</v>
      </c>
      <c r="I78" s="101"/>
    </row>
    <row r="79" spans="1:9" ht="60.95" customHeight="1" x14ac:dyDescent="0.25">
      <c r="A79" s="98" t="s">
        <v>101</v>
      </c>
      <c r="B79" s="98"/>
      <c r="C79" s="99" t="s">
        <v>102</v>
      </c>
      <c r="D79" s="99"/>
      <c r="E79" s="99"/>
      <c r="F79" s="99"/>
      <c r="G79" s="86" t="s">
        <v>19</v>
      </c>
      <c r="H79" s="100">
        <v>13.2</v>
      </c>
      <c r="I79" s="101"/>
    </row>
    <row r="80" spans="1:9" ht="48.75" customHeight="1" x14ac:dyDescent="0.25">
      <c r="A80" s="98" t="s">
        <v>103</v>
      </c>
      <c r="B80" s="98"/>
      <c r="C80" s="99" t="s">
        <v>104</v>
      </c>
      <c r="D80" s="99"/>
      <c r="E80" s="99"/>
      <c r="F80" s="99"/>
      <c r="G80" s="86" t="s">
        <v>19</v>
      </c>
      <c r="H80" s="100">
        <v>18.329999999999998</v>
      </c>
      <c r="I80" s="101"/>
    </row>
    <row r="81" spans="1:9" ht="48.75" customHeight="1" x14ac:dyDescent="0.25">
      <c r="A81" s="98" t="s">
        <v>105</v>
      </c>
      <c r="B81" s="98"/>
      <c r="C81" s="99" t="s">
        <v>106</v>
      </c>
      <c r="D81" s="99"/>
      <c r="E81" s="99"/>
      <c r="F81" s="99"/>
      <c r="G81" s="86" t="s">
        <v>19</v>
      </c>
      <c r="H81" s="107">
        <v>8.91</v>
      </c>
      <c r="I81" s="101"/>
    </row>
    <row r="82" spans="1:9" ht="48.75" customHeight="1" x14ac:dyDescent="0.25">
      <c r="A82" s="98" t="s">
        <v>107</v>
      </c>
      <c r="B82" s="98"/>
      <c r="C82" s="99" t="s">
        <v>108</v>
      </c>
      <c r="D82" s="99"/>
      <c r="E82" s="99"/>
      <c r="F82" s="99"/>
      <c r="G82" s="86" t="s">
        <v>33</v>
      </c>
      <c r="H82" s="100">
        <v>17.97</v>
      </c>
      <c r="I82" s="101"/>
    </row>
    <row r="83" spans="1:9" ht="12.2" customHeight="1" x14ac:dyDescent="0.25">
      <c r="A83" s="125">
        <v>8711</v>
      </c>
      <c r="B83" s="109"/>
      <c r="C83" s="110" t="s">
        <v>109</v>
      </c>
      <c r="D83" s="110"/>
      <c r="E83" s="110"/>
      <c r="F83" s="110"/>
      <c r="G83" s="87"/>
      <c r="H83" s="111"/>
      <c r="I83" s="111"/>
    </row>
    <row r="84" spans="1:9" ht="36.6" customHeight="1" x14ac:dyDescent="0.25">
      <c r="A84" s="98" t="s">
        <v>110</v>
      </c>
      <c r="B84" s="98"/>
      <c r="C84" s="99" t="s">
        <v>111</v>
      </c>
      <c r="D84" s="99"/>
      <c r="E84" s="99"/>
      <c r="F84" s="99"/>
      <c r="G84" s="86" t="s">
        <v>19</v>
      </c>
      <c r="H84" s="100">
        <v>27.28</v>
      </c>
      <c r="I84" s="101"/>
    </row>
    <row r="85" spans="1:9" ht="12.2" customHeight="1" x14ac:dyDescent="0.25">
      <c r="A85" s="125">
        <v>8712</v>
      </c>
      <c r="B85" s="109"/>
      <c r="C85" s="110" t="s">
        <v>112</v>
      </c>
      <c r="D85" s="110"/>
      <c r="E85" s="110"/>
      <c r="F85" s="110"/>
      <c r="G85" s="87"/>
      <c r="H85" s="111"/>
      <c r="I85" s="111"/>
    </row>
    <row r="86" spans="1:9" ht="48.75" customHeight="1" x14ac:dyDescent="0.25">
      <c r="A86" s="98" t="s">
        <v>113</v>
      </c>
      <c r="B86" s="98"/>
      <c r="C86" s="99" t="s">
        <v>114</v>
      </c>
      <c r="D86" s="99"/>
      <c r="E86" s="99"/>
      <c r="F86" s="99"/>
      <c r="G86" s="86" t="s">
        <v>33</v>
      </c>
      <c r="H86" s="100">
        <v>42.58</v>
      </c>
      <c r="I86" s="101"/>
    </row>
    <row r="87" spans="1:9" ht="60.95" customHeight="1" x14ac:dyDescent="0.25">
      <c r="A87" s="98" t="s">
        <v>115</v>
      </c>
      <c r="B87" s="98"/>
      <c r="C87" s="99" t="s">
        <v>116</v>
      </c>
      <c r="D87" s="99"/>
      <c r="E87" s="99"/>
      <c r="F87" s="99"/>
      <c r="G87" s="86" t="s">
        <v>33</v>
      </c>
      <c r="H87" s="107">
        <v>6.35</v>
      </c>
      <c r="I87" s="101"/>
    </row>
    <row r="88" spans="1:9" ht="60.95" customHeight="1" x14ac:dyDescent="0.25">
      <c r="A88" s="98" t="s">
        <v>117</v>
      </c>
      <c r="B88" s="98"/>
      <c r="C88" s="99" t="s">
        <v>118</v>
      </c>
      <c r="D88" s="99"/>
      <c r="E88" s="99"/>
      <c r="F88" s="99"/>
      <c r="G88" s="86" t="s">
        <v>33</v>
      </c>
      <c r="H88" s="100">
        <v>20.22</v>
      </c>
      <c r="I88" s="101"/>
    </row>
    <row r="89" spans="1:9" ht="12.2" customHeight="1" x14ac:dyDescent="0.25">
      <c r="A89" s="125">
        <v>8713</v>
      </c>
      <c r="B89" s="109"/>
      <c r="C89" s="110" t="s">
        <v>119</v>
      </c>
      <c r="D89" s="110"/>
      <c r="E89" s="110"/>
      <c r="F89" s="110"/>
      <c r="G89" s="87"/>
      <c r="H89" s="111"/>
      <c r="I89" s="111"/>
    </row>
    <row r="90" spans="1:9" ht="48.75" customHeight="1" x14ac:dyDescent="0.25">
      <c r="A90" s="98" t="s">
        <v>120</v>
      </c>
      <c r="B90" s="98"/>
      <c r="C90" s="99" t="s">
        <v>121</v>
      </c>
      <c r="D90" s="99"/>
      <c r="E90" s="99"/>
      <c r="F90" s="99"/>
      <c r="G90" s="86" t="s">
        <v>19</v>
      </c>
      <c r="H90" s="100">
        <v>17.36</v>
      </c>
      <c r="I90" s="101"/>
    </row>
    <row r="91" spans="1:9" ht="36.6" customHeight="1" x14ac:dyDescent="0.25">
      <c r="A91" s="98" t="s">
        <v>122</v>
      </c>
      <c r="B91" s="98"/>
      <c r="C91" s="99" t="s">
        <v>123</v>
      </c>
      <c r="D91" s="99"/>
      <c r="E91" s="99"/>
      <c r="F91" s="99"/>
      <c r="G91" s="86" t="s">
        <v>19</v>
      </c>
      <c r="H91" s="107">
        <v>7.01</v>
      </c>
      <c r="I91" s="101"/>
    </row>
    <row r="92" spans="1:9" ht="36.6" customHeight="1" x14ac:dyDescent="0.25">
      <c r="A92" s="98" t="s">
        <v>124</v>
      </c>
      <c r="B92" s="98"/>
      <c r="C92" s="99" t="s">
        <v>125</v>
      </c>
      <c r="D92" s="99"/>
      <c r="E92" s="99"/>
      <c r="F92" s="99"/>
      <c r="G92" s="86" t="s">
        <v>19</v>
      </c>
      <c r="H92" s="100">
        <v>10.7</v>
      </c>
      <c r="I92" s="101"/>
    </row>
    <row r="93" spans="1:9" ht="73.150000000000006" customHeight="1" x14ac:dyDescent="0.25">
      <c r="A93" s="98" t="s">
        <v>126</v>
      </c>
      <c r="B93" s="98"/>
      <c r="C93" s="99" t="s">
        <v>127</v>
      </c>
      <c r="D93" s="99"/>
      <c r="E93" s="99"/>
      <c r="F93" s="99"/>
      <c r="G93" s="86" t="s">
        <v>19</v>
      </c>
      <c r="H93" s="100">
        <v>53.08</v>
      </c>
      <c r="I93" s="101"/>
    </row>
    <row r="94" spans="1:9" ht="73.150000000000006" customHeight="1" x14ac:dyDescent="0.25">
      <c r="A94" s="98" t="s">
        <v>128</v>
      </c>
      <c r="B94" s="98"/>
      <c r="C94" s="99" t="s">
        <v>129</v>
      </c>
      <c r="D94" s="99"/>
      <c r="E94" s="99"/>
      <c r="F94" s="99"/>
      <c r="G94" s="86" t="s">
        <v>19</v>
      </c>
      <c r="H94" s="100">
        <v>44.31</v>
      </c>
      <c r="I94" s="101"/>
    </row>
    <row r="95" spans="1:9" ht="12.2" customHeight="1" x14ac:dyDescent="0.25">
      <c r="A95" s="125">
        <v>8714</v>
      </c>
      <c r="B95" s="109"/>
      <c r="C95" s="110" t="s">
        <v>130</v>
      </c>
      <c r="D95" s="110"/>
      <c r="E95" s="110"/>
      <c r="F95" s="110"/>
      <c r="G95" s="87"/>
      <c r="H95" s="111"/>
      <c r="I95" s="111"/>
    </row>
    <row r="96" spans="1:9" ht="36.6" customHeight="1" x14ac:dyDescent="0.25">
      <c r="A96" s="98" t="s">
        <v>131</v>
      </c>
      <c r="B96" s="98"/>
      <c r="C96" s="99" t="s">
        <v>132</v>
      </c>
      <c r="D96" s="99"/>
      <c r="E96" s="99"/>
      <c r="F96" s="99"/>
      <c r="G96" s="86" t="s">
        <v>133</v>
      </c>
      <c r="H96" s="106">
        <v>150.03</v>
      </c>
      <c r="I96" s="101"/>
    </row>
    <row r="97" spans="1:9" ht="48.75" customHeight="1" x14ac:dyDescent="0.25">
      <c r="A97" s="98" t="s">
        <v>134</v>
      </c>
      <c r="B97" s="98"/>
      <c r="C97" s="99" t="s">
        <v>135</v>
      </c>
      <c r="D97" s="99"/>
      <c r="E97" s="99"/>
      <c r="F97" s="99"/>
      <c r="G97" s="86" t="s">
        <v>133</v>
      </c>
      <c r="H97" s="106">
        <v>103.14</v>
      </c>
      <c r="I97" s="101"/>
    </row>
    <row r="98" spans="1:9" ht="73.150000000000006" customHeight="1" x14ac:dyDescent="0.25">
      <c r="A98" s="98" t="s">
        <v>136</v>
      </c>
      <c r="B98" s="98"/>
      <c r="C98" s="99" t="s">
        <v>137</v>
      </c>
      <c r="D98" s="99"/>
      <c r="E98" s="99"/>
      <c r="F98" s="99"/>
      <c r="G98" s="86" t="s">
        <v>19</v>
      </c>
      <c r="H98" s="100">
        <v>16.399999999999999</v>
      </c>
      <c r="I98" s="101"/>
    </row>
    <row r="99" spans="1:9" ht="12.2" customHeight="1" x14ac:dyDescent="0.25">
      <c r="A99" s="125">
        <v>8715</v>
      </c>
      <c r="B99" s="109"/>
      <c r="C99" s="110" t="s">
        <v>138</v>
      </c>
      <c r="D99" s="110"/>
      <c r="E99" s="110"/>
      <c r="F99" s="110"/>
      <c r="G99" s="87"/>
      <c r="H99" s="111"/>
      <c r="I99" s="111"/>
    </row>
    <row r="100" spans="1:9" ht="36.6" customHeight="1" x14ac:dyDescent="0.25">
      <c r="A100" s="98" t="s">
        <v>139</v>
      </c>
      <c r="B100" s="98"/>
      <c r="C100" s="99" t="s">
        <v>140</v>
      </c>
      <c r="D100" s="99"/>
      <c r="E100" s="99"/>
      <c r="F100" s="99"/>
      <c r="G100" s="86" t="s">
        <v>133</v>
      </c>
      <c r="H100" s="106">
        <v>471.52</v>
      </c>
      <c r="I100" s="101"/>
    </row>
    <row r="101" spans="1:9" ht="36.6" customHeight="1" x14ac:dyDescent="0.25">
      <c r="A101" s="98" t="s">
        <v>141</v>
      </c>
      <c r="B101" s="98"/>
      <c r="C101" s="99" t="s">
        <v>142</v>
      </c>
      <c r="D101" s="99"/>
      <c r="E101" s="99"/>
      <c r="F101" s="99"/>
      <c r="G101" s="86" t="s">
        <v>133</v>
      </c>
      <c r="H101" s="106">
        <v>285.77</v>
      </c>
      <c r="I101" s="101"/>
    </row>
    <row r="102" spans="1:9" ht="48.75" customHeight="1" x14ac:dyDescent="0.25">
      <c r="A102" s="98" t="s">
        <v>143</v>
      </c>
      <c r="B102" s="98"/>
      <c r="C102" s="99" t="s">
        <v>144</v>
      </c>
      <c r="D102" s="99"/>
      <c r="E102" s="99"/>
      <c r="F102" s="99"/>
      <c r="G102" s="86" t="s">
        <v>133</v>
      </c>
      <c r="H102" s="106">
        <v>242.12</v>
      </c>
      <c r="I102" s="101"/>
    </row>
    <row r="103" spans="1:9" ht="48.75" customHeight="1" x14ac:dyDescent="0.25">
      <c r="A103" s="98" t="s">
        <v>145</v>
      </c>
      <c r="B103" s="98"/>
      <c r="C103" s="99" t="s">
        <v>146</v>
      </c>
      <c r="D103" s="99"/>
      <c r="E103" s="99"/>
      <c r="F103" s="99"/>
      <c r="G103" s="86" t="s">
        <v>133</v>
      </c>
      <c r="H103" s="106">
        <v>314.88</v>
      </c>
      <c r="I103" s="101"/>
    </row>
    <row r="104" spans="1:9" ht="48.75" customHeight="1" x14ac:dyDescent="0.25">
      <c r="A104" s="98" t="s">
        <v>147</v>
      </c>
      <c r="B104" s="98"/>
      <c r="C104" s="99" t="s">
        <v>148</v>
      </c>
      <c r="D104" s="99"/>
      <c r="E104" s="99"/>
      <c r="F104" s="99"/>
      <c r="G104" s="86" t="s">
        <v>133</v>
      </c>
      <c r="H104" s="106">
        <v>148.97999999999999</v>
      </c>
      <c r="I104" s="101"/>
    </row>
    <row r="105" spans="1:9" ht="48.75" customHeight="1" x14ac:dyDescent="0.25">
      <c r="A105" s="98" t="s">
        <v>149</v>
      </c>
      <c r="B105" s="98"/>
      <c r="C105" s="99" t="s">
        <v>150</v>
      </c>
      <c r="D105" s="99"/>
      <c r="E105" s="99"/>
      <c r="F105" s="99"/>
      <c r="G105" s="86" t="s">
        <v>133</v>
      </c>
      <c r="H105" s="106">
        <v>193.08</v>
      </c>
      <c r="I105" s="101"/>
    </row>
    <row r="106" spans="1:9" ht="12.2" customHeight="1" x14ac:dyDescent="0.25">
      <c r="A106" s="125">
        <v>8716</v>
      </c>
      <c r="B106" s="109"/>
      <c r="C106" s="110" t="s">
        <v>151</v>
      </c>
      <c r="D106" s="110"/>
      <c r="E106" s="110"/>
      <c r="F106" s="110"/>
      <c r="G106" s="87"/>
      <c r="H106" s="111"/>
      <c r="I106" s="111"/>
    </row>
    <row r="107" spans="1:9" ht="48.75" customHeight="1" x14ac:dyDescent="0.25">
      <c r="A107" s="98" t="s">
        <v>152</v>
      </c>
      <c r="B107" s="98"/>
      <c r="C107" s="99" t="s">
        <v>153</v>
      </c>
      <c r="D107" s="99"/>
      <c r="E107" s="99"/>
      <c r="F107" s="99"/>
      <c r="G107" s="86" t="s">
        <v>33</v>
      </c>
      <c r="H107" s="100">
        <v>97.34</v>
      </c>
      <c r="I107" s="101"/>
    </row>
    <row r="108" spans="1:9" ht="48.75" customHeight="1" x14ac:dyDescent="0.25">
      <c r="A108" s="98" t="s">
        <v>154</v>
      </c>
      <c r="B108" s="98"/>
      <c r="C108" s="99" t="s">
        <v>155</v>
      </c>
      <c r="D108" s="99"/>
      <c r="E108" s="99"/>
      <c r="F108" s="99"/>
      <c r="G108" s="86" t="s">
        <v>33</v>
      </c>
      <c r="H108" s="106">
        <v>245.12</v>
      </c>
      <c r="I108" s="101"/>
    </row>
    <row r="109" spans="1:9" ht="12.2" customHeight="1" x14ac:dyDescent="0.25">
      <c r="A109" s="125">
        <v>8717</v>
      </c>
      <c r="B109" s="109"/>
      <c r="C109" s="110" t="s">
        <v>156</v>
      </c>
      <c r="D109" s="110"/>
      <c r="E109" s="110"/>
      <c r="F109" s="110"/>
      <c r="G109" s="87"/>
      <c r="H109" s="111"/>
      <c r="I109" s="111"/>
    </row>
    <row r="110" spans="1:9" ht="48.75" customHeight="1" x14ac:dyDescent="0.25">
      <c r="A110" s="98" t="s">
        <v>157</v>
      </c>
      <c r="B110" s="98"/>
      <c r="C110" s="99" t="s">
        <v>158</v>
      </c>
      <c r="D110" s="99"/>
      <c r="E110" s="99"/>
      <c r="F110" s="99"/>
      <c r="G110" s="86" t="s">
        <v>19</v>
      </c>
      <c r="H110" s="100">
        <v>41.25</v>
      </c>
      <c r="I110" s="101"/>
    </row>
    <row r="111" spans="1:9" ht="36.6" customHeight="1" x14ac:dyDescent="0.25">
      <c r="A111" s="98" t="s">
        <v>159</v>
      </c>
      <c r="B111" s="98"/>
      <c r="C111" s="99" t="s">
        <v>160</v>
      </c>
      <c r="D111" s="99"/>
      <c r="E111" s="99"/>
      <c r="F111" s="99"/>
      <c r="G111" s="86" t="s">
        <v>19</v>
      </c>
      <c r="H111" s="100">
        <v>10.3</v>
      </c>
      <c r="I111" s="101"/>
    </row>
    <row r="112" spans="1:9" ht="48.75" customHeight="1" x14ac:dyDescent="0.25">
      <c r="A112" s="98" t="s">
        <v>161</v>
      </c>
      <c r="B112" s="98"/>
      <c r="C112" s="99" t="s">
        <v>162</v>
      </c>
      <c r="D112" s="99"/>
      <c r="E112" s="99"/>
      <c r="F112" s="99"/>
      <c r="G112" s="86" t="s">
        <v>19</v>
      </c>
      <c r="H112" s="100">
        <v>21.95</v>
      </c>
      <c r="I112" s="101"/>
    </row>
    <row r="113" spans="1:9" ht="48.75" customHeight="1" x14ac:dyDescent="0.25">
      <c r="A113" s="98" t="s">
        <v>163</v>
      </c>
      <c r="B113" s="98"/>
      <c r="C113" s="99" t="s">
        <v>164</v>
      </c>
      <c r="D113" s="99"/>
      <c r="E113" s="99"/>
      <c r="F113" s="99"/>
      <c r="G113" s="86" t="s">
        <v>19</v>
      </c>
      <c r="H113" s="100">
        <v>28.05</v>
      </c>
      <c r="I113" s="101"/>
    </row>
    <row r="114" spans="1:9" ht="48.75" customHeight="1" x14ac:dyDescent="0.25">
      <c r="A114" s="98" t="s">
        <v>165</v>
      </c>
      <c r="B114" s="98"/>
      <c r="C114" s="99" t="s">
        <v>166</v>
      </c>
      <c r="D114" s="99"/>
      <c r="E114" s="99"/>
      <c r="F114" s="99"/>
      <c r="G114" s="86" t="s">
        <v>19</v>
      </c>
      <c r="H114" s="107">
        <v>9.35</v>
      </c>
      <c r="I114" s="101"/>
    </row>
    <row r="115" spans="1:9" ht="48.75" customHeight="1" x14ac:dyDescent="0.25">
      <c r="A115" s="98" t="s">
        <v>167</v>
      </c>
      <c r="B115" s="98"/>
      <c r="C115" s="99" t="s">
        <v>168</v>
      </c>
      <c r="D115" s="99"/>
      <c r="E115" s="99"/>
      <c r="F115" s="99"/>
      <c r="G115" s="86" t="s">
        <v>19</v>
      </c>
      <c r="H115" s="100">
        <v>14.17</v>
      </c>
      <c r="I115" s="101"/>
    </row>
    <row r="116" spans="1:9" ht="48.75" customHeight="1" x14ac:dyDescent="0.25">
      <c r="A116" s="98" t="s">
        <v>169</v>
      </c>
      <c r="B116" s="98"/>
      <c r="C116" s="99" t="s">
        <v>170</v>
      </c>
      <c r="D116" s="99"/>
      <c r="E116" s="99"/>
      <c r="F116" s="99"/>
      <c r="G116" s="86" t="s">
        <v>19</v>
      </c>
      <c r="H116" s="107">
        <v>8.5500000000000007</v>
      </c>
      <c r="I116" s="101"/>
    </row>
    <row r="117" spans="1:9" ht="48.75" customHeight="1" x14ac:dyDescent="0.25">
      <c r="A117" s="98" t="s">
        <v>171</v>
      </c>
      <c r="B117" s="98"/>
      <c r="C117" s="99" t="s">
        <v>172</v>
      </c>
      <c r="D117" s="99"/>
      <c r="E117" s="99"/>
      <c r="F117" s="99"/>
      <c r="G117" s="86" t="s">
        <v>51</v>
      </c>
      <c r="H117" s="100">
        <v>20.62</v>
      </c>
      <c r="I117" s="101"/>
    </row>
    <row r="118" spans="1:9" ht="48.75" customHeight="1" x14ac:dyDescent="0.25">
      <c r="A118" s="98" t="s">
        <v>173</v>
      </c>
      <c r="B118" s="98"/>
      <c r="C118" s="99" t="s">
        <v>174</v>
      </c>
      <c r="D118" s="99"/>
      <c r="E118" s="99"/>
      <c r="F118" s="99"/>
      <c r="G118" s="86" t="s">
        <v>51</v>
      </c>
      <c r="H118" s="100">
        <v>11</v>
      </c>
      <c r="I118" s="101"/>
    </row>
    <row r="119" spans="1:9" ht="60.95" customHeight="1" x14ac:dyDescent="0.25">
      <c r="A119" s="98" t="s">
        <v>175</v>
      </c>
      <c r="B119" s="98"/>
      <c r="C119" s="99" t="s">
        <v>176</v>
      </c>
      <c r="D119" s="99"/>
      <c r="E119" s="99"/>
      <c r="F119" s="99"/>
      <c r="G119" s="86" t="s">
        <v>19</v>
      </c>
      <c r="H119" s="100">
        <v>14.17</v>
      </c>
      <c r="I119" s="101"/>
    </row>
    <row r="120" spans="1:9" ht="48.75" customHeight="1" x14ac:dyDescent="0.25">
      <c r="A120" s="98" t="s">
        <v>177</v>
      </c>
      <c r="B120" s="98"/>
      <c r="C120" s="99" t="s">
        <v>178</v>
      </c>
      <c r="D120" s="99"/>
      <c r="E120" s="99"/>
      <c r="F120" s="99"/>
      <c r="G120" s="86" t="s">
        <v>19</v>
      </c>
      <c r="H120" s="100">
        <v>15.75</v>
      </c>
      <c r="I120" s="101"/>
    </row>
    <row r="121" spans="1:9" ht="12.2" customHeight="1" x14ac:dyDescent="0.25">
      <c r="A121" s="125">
        <v>8718</v>
      </c>
      <c r="B121" s="109"/>
      <c r="C121" s="110" t="s">
        <v>179</v>
      </c>
      <c r="D121" s="110"/>
      <c r="E121" s="110"/>
      <c r="F121" s="110"/>
      <c r="G121" s="87"/>
      <c r="H121" s="111"/>
      <c r="I121" s="111"/>
    </row>
    <row r="122" spans="1:9" ht="48.75" customHeight="1" x14ac:dyDescent="0.25">
      <c r="A122" s="98" t="s">
        <v>180</v>
      </c>
      <c r="B122" s="98"/>
      <c r="C122" s="99" t="s">
        <v>181</v>
      </c>
      <c r="D122" s="99"/>
      <c r="E122" s="99"/>
      <c r="F122" s="99"/>
      <c r="G122" s="86" t="s">
        <v>19</v>
      </c>
      <c r="H122" s="100">
        <v>10.3</v>
      </c>
      <c r="I122" s="101"/>
    </row>
    <row r="123" spans="1:9" ht="36.6" customHeight="1" x14ac:dyDescent="0.25">
      <c r="A123" s="98" t="s">
        <v>182</v>
      </c>
      <c r="B123" s="98"/>
      <c r="C123" s="99" t="s">
        <v>183</v>
      </c>
      <c r="D123" s="99"/>
      <c r="E123" s="99"/>
      <c r="F123" s="99"/>
      <c r="G123" s="86" t="s">
        <v>19</v>
      </c>
      <c r="H123" s="107">
        <v>9.81</v>
      </c>
      <c r="I123" s="101"/>
    </row>
    <row r="124" spans="1:9" ht="48.75" customHeight="1" x14ac:dyDescent="0.25">
      <c r="A124" s="98" t="s">
        <v>184</v>
      </c>
      <c r="B124" s="98"/>
      <c r="C124" s="99" t="s">
        <v>185</v>
      </c>
      <c r="D124" s="99"/>
      <c r="E124" s="99"/>
      <c r="F124" s="99"/>
      <c r="G124" s="86" t="s">
        <v>19</v>
      </c>
      <c r="H124" s="100">
        <v>20.45</v>
      </c>
      <c r="I124" s="101"/>
    </row>
    <row r="125" spans="1:9" ht="48.75" customHeight="1" x14ac:dyDescent="0.25">
      <c r="A125" s="98" t="s">
        <v>186</v>
      </c>
      <c r="B125" s="98"/>
      <c r="C125" s="99" t="s">
        <v>187</v>
      </c>
      <c r="D125" s="99"/>
      <c r="E125" s="99"/>
      <c r="F125" s="99"/>
      <c r="G125" s="86" t="s">
        <v>19</v>
      </c>
      <c r="H125" s="100">
        <v>24.55</v>
      </c>
      <c r="I125" s="101"/>
    </row>
    <row r="126" spans="1:9" ht="48.75" customHeight="1" x14ac:dyDescent="0.25">
      <c r="A126" s="98" t="s">
        <v>188</v>
      </c>
      <c r="B126" s="98"/>
      <c r="C126" s="99" t="s">
        <v>189</v>
      </c>
      <c r="D126" s="99"/>
      <c r="E126" s="99"/>
      <c r="F126" s="99"/>
      <c r="G126" s="86" t="s">
        <v>51</v>
      </c>
      <c r="H126" s="107">
        <v>8.0500000000000007</v>
      </c>
      <c r="I126" s="101"/>
    </row>
    <row r="127" spans="1:9" ht="12.2" customHeight="1" x14ac:dyDescent="0.25">
      <c r="A127" s="125">
        <v>8719</v>
      </c>
      <c r="B127" s="109"/>
      <c r="C127" s="110" t="s">
        <v>190</v>
      </c>
      <c r="D127" s="110"/>
      <c r="E127" s="110"/>
      <c r="F127" s="110"/>
      <c r="G127" s="87"/>
      <c r="H127" s="111"/>
      <c r="I127" s="111"/>
    </row>
    <row r="128" spans="1:9" ht="48.75" customHeight="1" x14ac:dyDescent="0.25">
      <c r="A128" s="98" t="s">
        <v>191</v>
      </c>
      <c r="B128" s="98"/>
      <c r="C128" s="99" t="s">
        <v>192</v>
      </c>
      <c r="D128" s="99"/>
      <c r="E128" s="99"/>
      <c r="F128" s="99"/>
      <c r="G128" s="86" t="s">
        <v>19</v>
      </c>
      <c r="H128" s="100">
        <v>16.36</v>
      </c>
      <c r="I128" s="101"/>
    </row>
    <row r="129" spans="1:9" ht="48.75" customHeight="1" x14ac:dyDescent="0.25">
      <c r="A129" s="98" t="s">
        <v>193</v>
      </c>
      <c r="B129" s="98"/>
      <c r="C129" s="99" t="s">
        <v>194</v>
      </c>
      <c r="D129" s="99"/>
      <c r="E129" s="99"/>
      <c r="F129" s="99"/>
      <c r="G129" s="86" t="s">
        <v>19</v>
      </c>
      <c r="H129" s="100">
        <v>17.53</v>
      </c>
      <c r="I129" s="101"/>
    </row>
    <row r="130" spans="1:9" ht="48.75" customHeight="1" x14ac:dyDescent="0.25">
      <c r="A130" s="98" t="s">
        <v>195</v>
      </c>
      <c r="B130" s="98"/>
      <c r="C130" s="99" t="s">
        <v>196</v>
      </c>
      <c r="D130" s="99"/>
      <c r="E130" s="99"/>
      <c r="F130" s="99"/>
      <c r="G130" s="86" t="s">
        <v>19</v>
      </c>
      <c r="H130" s="100">
        <v>20.45</v>
      </c>
      <c r="I130" s="101"/>
    </row>
    <row r="131" spans="1:9" ht="36.6" customHeight="1" x14ac:dyDescent="0.25">
      <c r="A131" s="98" t="s">
        <v>197</v>
      </c>
      <c r="B131" s="98"/>
      <c r="C131" s="99" t="s">
        <v>198</v>
      </c>
      <c r="D131" s="99"/>
      <c r="E131" s="99"/>
      <c r="F131" s="99"/>
      <c r="G131" s="86" t="s">
        <v>19</v>
      </c>
      <c r="H131" s="100">
        <v>22.31</v>
      </c>
      <c r="I131" s="101"/>
    </row>
    <row r="132" spans="1:9" ht="36.6" customHeight="1" x14ac:dyDescent="0.25">
      <c r="A132" s="98" t="s">
        <v>199</v>
      </c>
      <c r="B132" s="98"/>
      <c r="C132" s="99" t="s">
        <v>200</v>
      </c>
      <c r="D132" s="99"/>
      <c r="E132" s="99"/>
      <c r="F132" s="99"/>
      <c r="G132" s="86" t="s">
        <v>19</v>
      </c>
      <c r="H132" s="107">
        <v>8.67</v>
      </c>
      <c r="I132" s="101"/>
    </row>
    <row r="133" spans="1:9" ht="36.6" customHeight="1" x14ac:dyDescent="0.25">
      <c r="A133" s="98" t="s">
        <v>201</v>
      </c>
      <c r="B133" s="98"/>
      <c r="C133" s="99" t="s">
        <v>202</v>
      </c>
      <c r="D133" s="99"/>
      <c r="E133" s="99"/>
      <c r="F133" s="99"/>
      <c r="G133" s="86" t="s">
        <v>51</v>
      </c>
      <c r="H133" s="107">
        <v>2.7</v>
      </c>
      <c r="I133" s="101"/>
    </row>
    <row r="134" spans="1:9" ht="48.75" customHeight="1" x14ac:dyDescent="0.25">
      <c r="A134" s="98" t="s">
        <v>203</v>
      </c>
      <c r="B134" s="98"/>
      <c r="C134" s="99" t="s">
        <v>204</v>
      </c>
      <c r="D134" s="99"/>
      <c r="E134" s="99"/>
      <c r="F134" s="99"/>
      <c r="G134" s="86" t="s">
        <v>19</v>
      </c>
      <c r="H134" s="100">
        <v>24.55</v>
      </c>
      <c r="I134" s="101"/>
    </row>
    <row r="135" spans="1:9" ht="48.75" customHeight="1" x14ac:dyDescent="0.25">
      <c r="A135" s="98" t="s">
        <v>205</v>
      </c>
      <c r="B135" s="98"/>
      <c r="C135" s="99" t="s">
        <v>206</v>
      </c>
      <c r="D135" s="99"/>
      <c r="E135" s="99"/>
      <c r="F135" s="99"/>
      <c r="G135" s="86" t="s">
        <v>19</v>
      </c>
      <c r="H135" s="100">
        <v>21.35</v>
      </c>
      <c r="I135" s="101"/>
    </row>
    <row r="136" spans="1:9" ht="48.75" customHeight="1" x14ac:dyDescent="0.25">
      <c r="A136" s="98" t="s">
        <v>207</v>
      </c>
      <c r="B136" s="98"/>
      <c r="C136" s="99" t="s">
        <v>208</v>
      </c>
      <c r="D136" s="99"/>
      <c r="E136" s="99"/>
      <c r="F136" s="99"/>
      <c r="G136" s="86" t="s">
        <v>51</v>
      </c>
      <c r="H136" s="107">
        <v>8.6</v>
      </c>
      <c r="I136" s="101"/>
    </row>
    <row r="137" spans="1:9" ht="12.2" customHeight="1" x14ac:dyDescent="0.25">
      <c r="A137" s="125">
        <v>8720</v>
      </c>
      <c r="B137" s="109"/>
      <c r="C137" s="110" t="s">
        <v>209</v>
      </c>
      <c r="D137" s="110"/>
      <c r="E137" s="110"/>
      <c r="F137" s="110"/>
      <c r="G137" s="87"/>
      <c r="H137" s="111"/>
      <c r="I137" s="111"/>
    </row>
    <row r="138" spans="1:9" ht="48.75" customHeight="1" x14ac:dyDescent="0.25">
      <c r="A138" s="98" t="s">
        <v>210</v>
      </c>
      <c r="B138" s="98"/>
      <c r="C138" s="99" t="s">
        <v>211</v>
      </c>
      <c r="D138" s="99"/>
      <c r="E138" s="99"/>
      <c r="F138" s="99"/>
      <c r="G138" s="86" t="s">
        <v>19</v>
      </c>
      <c r="H138" s="100">
        <v>18.88</v>
      </c>
      <c r="I138" s="101"/>
    </row>
    <row r="139" spans="1:9" ht="48.75" customHeight="1" x14ac:dyDescent="0.25">
      <c r="A139" s="98" t="s">
        <v>212</v>
      </c>
      <c r="B139" s="98"/>
      <c r="C139" s="99" t="s">
        <v>213</v>
      </c>
      <c r="D139" s="99"/>
      <c r="E139" s="99"/>
      <c r="F139" s="99"/>
      <c r="G139" s="86" t="s">
        <v>19</v>
      </c>
      <c r="H139" s="100">
        <v>16.36</v>
      </c>
      <c r="I139" s="101"/>
    </row>
    <row r="140" spans="1:9" ht="48.75" customHeight="1" x14ac:dyDescent="0.25">
      <c r="A140" s="98" t="s">
        <v>214</v>
      </c>
      <c r="B140" s="98"/>
      <c r="C140" s="99" t="s">
        <v>215</v>
      </c>
      <c r="D140" s="99"/>
      <c r="E140" s="99"/>
      <c r="F140" s="99"/>
      <c r="G140" s="86" t="s">
        <v>51</v>
      </c>
      <c r="H140" s="107">
        <v>2.73</v>
      </c>
      <c r="I140" s="101"/>
    </row>
    <row r="141" spans="1:9" ht="12.2" customHeight="1" x14ac:dyDescent="0.25">
      <c r="A141" s="125">
        <v>8721</v>
      </c>
      <c r="B141" s="109"/>
      <c r="C141" s="110" t="s">
        <v>216</v>
      </c>
      <c r="D141" s="110"/>
      <c r="E141" s="110"/>
      <c r="F141" s="110"/>
      <c r="G141" s="87"/>
      <c r="H141" s="111"/>
      <c r="I141" s="111"/>
    </row>
    <row r="142" spans="1:9" ht="48.75" customHeight="1" x14ac:dyDescent="0.25">
      <c r="A142" s="98" t="s">
        <v>217</v>
      </c>
      <c r="B142" s="98"/>
      <c r="C142" s="99" t="s">
        <v>218</v>
      </c>
      <c r="D142" s="99"/>
      <c r="E142" s="99"/>
      <c r="F142" s="99"/>
      <c r="G142" s="86" t="s">
        <v>19</v>
      </c>
      <c r="H142" s="107">
        <v>6.43</v>
      </c>
      <c r="I142" s="101"/>
    </row>
    <row r="143" spans="1:9" ht="12.2" customHeight="1" x14ac:dyDescent="0.25">
      <c r="A143" s="125">
        <v>8722</v>
      </c>
      <c r="B143" s="109"/>
      <c r="C143" s="110" t="s">
        <v>219</v>
      </c>
      <c r="D143" s="110"/>
      <c r="E143" s="110"/>
      <c r="F143" s="110"/>
      <c r="G143" s="87"/>
      <c r="H143" s="111"/>
      <c r="I143" s="111"/>
    </row>
    <row r="144" spans="1:9" ht="48.75" customHeight="1" x14ac:dyDescent="0.25">
      <c r="A144" s="98" t="s">
        <v>220</v>
      </c>
      <c r="B144" s="98"/>
      <c r="C144" s="99" t="s">
        <v>221</v>
      </c>
      <c r="D144" s="99"/>
      <c r="E144" s="99"/>
      <c r="F144" s="99"/>
      <c r="G144" s="86" t="s">
        <v>19</v>
      </c>
      <c r="H144" s="100">
        <v>27.5</v>
      </c>
      <c r="I144" s="101"/>
    </row>
    <row r="145" spans="1:9" ht="12.2" customHeight="1" x14ac:dyDescent="0.25">
      <c r="A145" s="125">
        <v>8664</v>
      </c>
      <c r="B145" s="109"/>
      <c r="C145" s="110" t="s">
        <v>222</v>
      </c>
      <c r="D145" s="110"/>
      <c r="E145" s="110"/>
      <c r="F145" s="110"/>
      <c r="G145" s="87"/>
      <c r="H145" s="111"/>
      <c r="I145" s="111"/>
    </row>
    <row r="146" spans="1:9" ht="12.2" customHeight="1" x14ac:dyDescent="0.25">
      <c r="A146" s="125">
        <v>8723</v>
      </c>
      <c r="B146" s="109"/>
      <c r="C146" s="110" t="s">
        <v>223</v>
      </c>
      <c r="D146" s="110"/>
      <c r="E146" s="110"/>
      <c r="F146" s="110"/>
      <c r="G146" s="87"/>
      <c r="H146" s="111"/>
      <c r="I146" s="111"/>
    </row>
    <row r="147" spans="1:9" ht="73.150000000000006" customHeight="1" x14ac:dyDescent="0.25">
      <c r="A147" s="98" t="s">
        <v>224</v>
      </c>
      <c r="B147" s="98"/>
      <c r="C147" s="99" t="s">
        <v>225</v>
      </c>
      <c r="D147" s="99"/>
      <c r="E147" s="99"/>
      <c r="F147" s="99"/>
      <c r="G147" s="86" t="s">
        <v>19</v>
      </c>
      <c r="H147" s="106">
        <v>315.39</v>
      </c>
      <c r="I147" s="101"/>
    </row>
    <row r="148" spans="1:9" ht="73.150000000000006" customHeight="1" x14ac:dyDescent="0.25">
      <c r="A148" s="98" t="s">
        <v>226</v>
      </c>
      <c r="B148" s="98"/>
      <c r="C148" s="99" t="s">
        <v>227</v>
      </c>
      <c r="D148" s="99"/>
      <c r="E148" s="99"/>
      <c r="F148" s="99"/>
      <c r="G148" s="86" t="s">
        <v>33</v>
      </c>
      <c r="H148" s="113">
        <v>1419.25</v>
      </c>
      <c r="I148" s="101"/>
    </row>
    <row r="149" spans="1:9" ht="73.150000000000006" customHeight="1" x14ac:dyDescent="0.25">
      <c r="A149" s="98" t="s">
        <v>228</v>
      </c>
      <c r="B149" s="98"/>
      <c r="C149" s="99" t="s">
        <v>229</v>
      </c>
      <c r="D149" s="99"/>
      <c r="E149" s="99"/>
      <c r="F149" s="99"/>
      <c r="G149" s="86" t="s">
        <v>33</v>
      </c>
      <c r="H149" s="113">
        <v>3784.68</v>
      </c>
      <c r="I149" s="101"/>
    </row>
    <row r="150" spans="1:9" ht="73.150000000000006" customHeight="1" x14ac:dyDescent="0.25">
      <c r="A150" s="98" t="s">
        <v>230</v>
      </c>
      <c r="B150" s="98"/>
      <c r="C150" s="99" t="s">
        <v>231</v>
      </c>
      <c r="D150" s="99"/>
      <c r="E150" s="99"/>
      <c r="F150" s="99"/>
      <c r="G150" s="86" t="s">
        <v>33</v>
      </c>
      <c r="H150" s="113">
        <v>5677.02</v>
      </c>
      <c r="I150" s="101"/>
    </row>
    <row r="151" spans="1:9" ht="12.2" customHeight="1" x14ac:dyDescent="0.25">
      <c r="A151" s="125">
        <v>8724</v>
      </c>
      <c r="B151" s="109"/>
      <c r="C151" s="110" t="s">
        <v>232</v>
      </c>
      <c r="D151" s="110"/>
      <c r="E151" s="110"/>
      <c r="F151" s="110"/>
      <c r="G151" s="87"/>
      <c r="H151" s="111"/>
      <c r="I151" s="111"/>
    </row>
    <row r="152" spans="1:9" ht="48.75" customHeight="1" x14ac:dyDescent="0.25">
      <c r="A152" s="98" t="s">
        <v>233</v>
      </c>
      <c r="B152" s="98"/>
      <c r="C152" s="99" t="s">
        <v>234</v>
      </c>
      <c r="D152" s="99"/>
      <c r="E152" s="99"/>
      <c r="F152" s="99"/>
      <c r="G152" s="86" t="s">
        <v>33</v>
      </c>
      <c r="H152" s="106">
        <v>394.59</v>
      </c>
      <c r="I152" s="101"/>
    </row>
    <row r="153" spans="1:9" ht="60.95" customHeight="1" x14ac:dyDescent="0.25">
      <c r="A153" s="98" t="s">
        <v>235</v>
      </c>
      <c r="B153" s="98"/>
      <c r="C153" s="99" t="s">
        <v>236</v>
      </c>
      <c r="D153" s="99"/>
      <c r="E153" s="99"/>
      <c r="F153" s="99"/>
      <c r="G153" s="86" t="s">
        <v>33</v>
      </c>
      <c r="H153" s="113">
        <v>1201.96</v>
      </c>
      <c r="I153" s="101"/>
    </row>
    <row r="154" spans="1:9" ht="12.2" customHeight="1" x14ac:dyDescent="0.25">
      <c r="A154" s="125">
        <v>8725</v>
      </c>
      <c r="B154" s="109"/>
      <c r="C154" s="110" t="s">
        <v>237</v>
      </c>
      <c r="D154" s="110"/>
      <c r="E154" s="110"/>
      <c r="F154" s="110"/>
      <c r="G154" s="87"/>
      <c r="H154" s="111"/>
      <c r="I154" s="111"/>
    </row>
    <row r="155" spans="1:9" ht="48.75" customHeight="1" x14ac:dyDescent="0.25">
      <c r="A155" s="98" t="s">
        <v>238</v>
      </c>
      <c r="B155" s="98"/>
      <c r="C155" s="99" t="s">
        <v>239</v>
      </c>
      <c r="D155" s="99"/>
      <c r="E155" s="99"/>
      <c r="F155" s="99"/>
      <c r="G155" s="86" t="s">
        <v>19</v>
      </c>
      <c r="H155" s="106">
        <v>128.35</v>
      </c>
      <c r="I155" s="101"/>
    </row>
    <row r="156" spans="1:9" ht="36.6" customHeight="1" x14ac:dyDescent="0.25">
      <c r="A156" s="98" t="s">
        <v>240</v>
      </c>
      <c r="B156" s="98"/>
      <c r="C156" s="99" t="s">
        <v>241</v>
      </c>
      <c r="D156" s="99"/>
      <c r="E156" s="99"/>
      <c r="F156" s="99"/>
      <c r="G156" s="86" t="s">
        <v>19</v>
      </c>
      <c r="H156" s="106">
        <v>591.79</v>
      </c>
      <c r="I156" s="101"/>
    </row>
    <row r="157" spans="1:9" ht="48.75" customHeight="1" x14ac:dyDescent="0.25">
      <c r="A157" s="98" t="s">
        <v>242</v>
      </c>
      <c r="B157" s="98"/>
      <c r="C157" s="99" t="s">
        <v>243</v>
      </c>
      <c r="D157" s="99"/>
      <c r="E157" s="99"/>
      <c r="F157" s="99"/>
      <c r="G157" s="86" t="s">
        <v>33</v>
      </c>
      <c r="H157" s="113">
        <v>8000.91</v>
      </c>
      <c r="I157" s="101"/>
    </row>
    <row r="158" spans="1:9" ht="48.75" customHeight="1" x14ac:dyDescent="0.25">
      <c r="A158" s="98" t="s">
        <v>244</v>
      </c>
      <c r="B158" s="98"/>
      <c r="C158" s="99" t="s">
        <v>245</v>
      </c>
      <c r="D158" s="99"/>
      <c r="E158" s="99"/>
      <c r="F158" s="99"/>
      <c r="G158" s="86" t="s">
        <v>33</v>
      </c>
      <c r="H158" s="114">
        <v>13241.72</v>
      </c>
      <c r="I158" s="101"/>
    </row>
    <row r="159" spans="1:9" ht="48.75" customHeight="1" x14ac:dyDescent="0.25">
      <c r="A159" s="98" t="s">
        <v>246</v>
      </c>
      <c r="B159" s="98"/>
      <c r="C159" s="99" t="s">
        <v>247</v>
      </c>
      <c r="D159" s="99"/>
      <c r="E159" s="99"/>
      <c r="F159" s="99"/>
      <c r="G159" s="86" t="s">
        <v>33</v>
      </c>
      <c r="H159" s="114">
        <v>10483.799999999999</v>
      </c>
      <c r="I159" s="101"/>
    </row>
    <row r="160" spans="1:9" ht="48.75" customHeight="1" x14ac:dyDescent="0.25">
      <c r="A160" s="98" t="s">
        <v>248</v>
      </c>
      <c r="B160" s="98"/>
      <c r="C160" s="99" t="s">
        <v>249</v>
      </c>
      <c r="D160" s="99"/>
      <c r="E160" s="99"/>
      <c r="F160" s="99"/>
      <c r="G160" s="86" t="s">
        <v>33</v>
      </c>
      <c r="H160" s="114">
        <v>12160.25</v>
      </c>
      <c r="I160" s="101"/>
    </row>
    <row r="161" spans="1:9" ht="48.75" customHeight="1" x14ac:dyDescent="0.25">
      <c r="A161" s="98" t="s">
        <v>250</v>
      </c>
      <c r="B161" s="98"/>
      <c r="C161" s="99" t="s">
        <v>251</v>
      </c>
      <c r="D161" s="99"/>
      <c r="E161" s="99"/>
      <c r="F161" s="99"/>
      <c r="G161" s="86" t="s">
        <v>33</v>
      </c>
      <c r="H161" s="114">
        <v>10425.4</v>
      </c>
      <c r="I161" s="101"/>
    </row>
    <row r="162" spans="1:9" ht="48.75" customHeight="1" x14ac:dyDescent="0.25">
      <c r="A162" s="98" t="s">
        <v>252</v>
      </c>
      <c r="B162" s="98"/>
      <c r="C162" s="99" t="s">
        <v>253</v>
      </c>
      <c r="D162" s="99"/>
      <c r="E162" s="99"/>
      <c r="F162" s="99"/>
      <c r="G162" s="86" t="s">
        <v>33</v>
      </c>
      <c r="H162" s="114">
        <v>12101.85</v>
      </c>
      <c r="I162" s="101"/>
    </row>
    <row r="163" spans="1:9" ht="48.75" customHeight="1" x14ac:dyDescent="0.25">
      <c r="A163" s="98" t="s">
        <v>254</v>
      </c>
      <c r="B163" s="98"/>
      <c r="C163" s="99" t="s">
        <v>255</v>
      </c>
      <c r="D163" s="99"/>
      <c r="E163" s="99"/>
      <c r="F163" s="99"/>
      <c r="G163" s="86" t="s">
        <v>33</v>
      </c>
      <c r="H163" s="113">
        <v>8950.35</v>
      </c>
      <c r="I163" s="101"/>
    </row>
    <row r="164" spans="1:9" ht="48.75" customHeight="1" x14ac:dyDescent="0.25">
      <c r="A164" s="98" t="s">
        <v>256</v>
      </c>
      <c r="B164" s="98"/>
      <c r="C164" s="99" t="s">
        <v>257</v>
      </c>
      <c r="D164" s="99"/>
      <c r="E164" s="99"/>
      <c r="F164" s="99"/>
      <c r="G164" s="86" t="s">
        <v>33</v>
      </c>
      <c r="H164" s="114">
        <v>11408.08</v>
      </c>
      <c r="I164" s="101"/>
    </row>
    <row r="165" spans="1:9" ht="48.75" customHeight="1" x14ac:dyDescent="0.25">
      <c r="A165" s="98" t="s">
        <v>258</v>
      </c>
      <c r="B165" s="98"/>
      <c r="C165" s="99" t="s">
        <v>259</v>
      </c>
      <c r="D165" s="99"/>
      <c r="E165" s="99"/>
      <c r="F165" s="99"/>
      <c r="G165" s="86" t="s">
        <v>33</v>
      </c>
      <c r="H165" s="114">
        <v>16055.53</v>
      </c>
      <c r="I165" s="101"/>
    </row>
    <row r="166" spans="1:9" ht="36.6" customHeight="1" x14ac:dyDescent="0.25">
      <c r="A166" s="98" t="s">
        <v>260</v>
      </c>
      <c r="B166" s="98"/>
      <c r="C166" s="99" t="s">
        <v>261</v>
      </c>
      <c r="D166" s="99"/>
      <c r="E166" s="99"/>
      <c r="F166" s="99"/>
      <c r="G166" s="86" t="s">
        <v>33</v>
      </c>
      <c r="H166" s="114">
        <v>10029.27</v>
      </c>
      <c r="I166" s="101"/>
    </row>
    <row r="167" spans="1:9" ht="48.75" customHeight="1" x14ac:dyDescent="0.25">
      <c r="A167" s="98" t="s">
        <v>262</v>
      </c>
      <c r="B167" s="98"/>
      <c r="C167" s="99" t="s">
        <v>263</v>
      </c>
      <c r="D167" s="99"/>
      <c r="E167" s="99"/>
      <c r="F167" s="99"/>
      <c r="G167" s="86" t="s">
        <v>33</v>
      </c>
      <c r="H167" s="114">
        <v>13560.8</v>
      </c>
      <c r="I167" s="101"/>
    </row>
    <row r="168" spans="1:9" ht="48.75" customHeight="1" x14ac:dyDescent="0.25">
      <c r="A168" s="98" t="s">
        <v>264</v>
      </c>
      <c r="B168" s="98"/>
      <c r="C168" s="99" t="s">
        <v>265</v>
      </c>
      <c r="D168" s="99"/>
      <c r="E168" s="99"/>
      <c r="F168" s="99"/>
      <c r="G168" s="86" t="s">
        <v>33</v>
      </c>
      <c r="H168" s="114">
        <v>13793.92</v>
      </c>
      <c r="I168" s="101"/>
    </row>
    <row r="169" spans="1:9" ht="48.75" customHeight="1" x14ac:dyDescent="0.25">
      <c r="A169" s="98" t="s">
        <v>266</v>
      </c>
      <c r="B169" s="98"/>
      <c r="C169" s="99" t="s">
        <v>267</v>
      </c>
      <c r="D169" s="99"/>
      <c r="E169" s="99"/>
      <c r="F169" s="99"/>
      <c r="G169" s="86" t="s">
        <v>33</v>
      </c>
      <c r="H169" s="114">
        <v>26474.9</v>
      </c>
      <c r="I169" s="101"/>
    </row>
    <row r="170" spans="1:9" ht="24.4" customHeight="1" x14ac:dyDescent="0.25">
      <c r="A170" s="98" t="s">
        <v>268</v>
      </c>
      <c r="B170" s="98"/>
      <c r="C170" s="99" t="s">
        <v>269</v>
      </c>
      <c r="D170" s="99"/>
      <c r="E170" s="99"/>
      <c r="F170" s="99"/>
      <c r="G170" s="86" t="s">
        <v>33</v>
      </c>
      <c r="H170" s="106">
        <v>318.22000000000003</v>
      </c>
      <c r="I170" s="101"/>
    </row>
    <row r="171" spans="1:9" ht="24.4" customHeight="1" x14ac:dyDescent="0.25">
      <c r="A171" s="98" t="s">
        <v>270</v>
      </c>
      <c r="B171" s="98"/>
      <c r="C171" s="99" t="s">
        <v>271</v>
      </c>
      <c r="D171" s="99"/>
      <c r="E171" s="99"/>
      <c r="F171" s="99"/>
      <c r="G171" s="86" t="s">
        <v>33</v>
      </c>
      <c r="H171" s="106">
        <v>371.37</v>
      </c>
      <c r="I171" s="101"/>
    </row>
    <row r="172" spans="1:9" ht="12.2" customHeight="1" x14ac:dyDescent="0.25">
      <c r="A172" s="98" t="s">
        <v>272</v>
      </c>
      <c r="B172" s="98"/>
      <c r="C172" s="99" t="s">
        <v>273</v>
      </c>
      <c r="D172" s="99"/>
      <c r="E172" s="99"/>
      <c r="F172" s="99"/>
      <c r="G172" s="86" t="s">
        <v>33</v>
      </c>
      <c r="H172" s="106">
        <v>340.69</v>
      </c>
      <c r="I172" s="101"/>
    </row>
    <row r="173" spans="1:9" ht="24.4" customHeight="1" x14ac:dyDescent="0.25">
      <c r="A173" s="98" t="s">
        <v>274</v>
      </c>
      <c r="B173" s="98"/>
      <c r="C173" s="99" t="s">
        <v>275</v>
      </c>
      <c r="D173" s="99"/>
      <c r="E173" s="99"/>
      <c r="F173" s="99"/>
      <c r="G173" s="86" t="s">
        <v>33</v>
      </c>
      <c r="H173" s="106">
        <v>340.69</v>
      </c>
      <c r="I173" s="101"/>
    </row>
    <row r="174" spans="1:9" ht="24.4" customHeight="1" x14ac:dyDescent="0.25">
      <c r="A174" s="98" t="s">
        <v>276</v>
      </c>
      <c r="B174" s="98"/>
      <c r="C174" s="99" t="s">
        <v>277</v>
      </c>
      <c r="D174" s="99"/>
      <c r="E174" s="99"/>
      <c r="F174" s="99"/>
      <c r="G174" s="86" t="s">
        <v>33</v>
      </c>
      <c r="H174" s="106">
        <v>658.91</v>
      </c>
      <c r="I174" s="101"/>
    </row>
    <row r="175" spans="1:9" ht="24.4" customHeight="1" x14ac:dyDescent="0.25">
      <c r="A175" s="98" t="s">
        <v>278</v>
      </c>
      <c r="B175" s="98"/>
      <c r="C175" s="99" t="s">
        <v>279</v>
      </c>
      <c r="D175" s="99"/>
      <c r="E175" s="99"/>
      <c r="F175" s="99"/>
      <c r="G175" s="86" t="s">
        <v>33</v>
      </c>
      <c r="H175" s="106">
        <v>340.69</v>
      </c>
      <c r="I175" s="101"/>
    </row>
    <row r="176" spans="1:9" ht="24.4" customHeight="1" x14ac:dyDescent="0.25">
      <c r="A176" s="98" t="s">
        <v>280</v>
      </c>
      <c r="B176" s="98"/>
      <c r="C176" s="99" t="s">
        <v>281</v>
      </c>
      <c r="D176" s="99"/>
      <c r="E176" s="99"/>
      <c r="F176" s="99"/>
      <c r="G176" s="86" t="s">
        <v>33</v>
      </c>
      <c r="H176" s="106">
        <v>340.69</v>
      </c>
      <c r="I176" s="101"/>
    </row>
    <row r="177" spans="1:9" ht="24.4" customHeight="1" x14ac:dyDescent="0.25">
      <c r="A177" s="98" t="s">
        <v>282</v>
      </c>
      <c r="B177" s="98"/>
      <c r="C177" s="99" t="s">
        <v>283</v>
      </c>
      <c r="D177" s="99"/>
      <c r="E177" s="99"/>
      <c r="F177" s="99"/>
      <c r="G177" s="86" t="s">
        <v>33</v>
      </c>
      <c r="H177" s="113">
        <v>1099.3699999999999</v>
      </c>
      <c r="I177" s="101"/>
    </row>
    <row r="178" spans="1:9" ht="24.4" customHeight="1" x14ac:dyDescent="0.25">
      <c r="A178" s="98" t="s">
        <v>284</v>
      </c>
      <c r="B178" s="98"/>
      <c r="C178" s="99" t="s">
        <v>285</v>
      </c>
      <c r="D178" s="99"/>
      <c r="E178" s="99"/>
      <c r="F178" s="99"/>
      <c r="G178" s="86" t="s">
        <v>33</v>
      </c>
      <c r="H178" s="106">
        <v>712.06</v>
      </c>
      <c r="I178" s="101"/>
    </row>
    <row r="179" spans="1:9" ht="24.4" customHeight="1" x14ac:dyDescent="0.25">
      <c r="A179" s="98" t="s">
        <v>286</v>
      </c>
      <c r="B179" s="98"/>
      <c r="C179" s="99" t="s">
        <v>287</v>
      </c>
      <c r="D179" s="99"/>
      <c r="E179" s="99"/>
      <c r="F179" s="99"/>
      <c r="G179" s="86" t="s">
        <v>33</v>
      </c>
      <c r="H179" s="106">
        <v>933.38</v>
      </c>
      <c r="I179" s="101"/>
    </row>
    <row r="180" spans="1:9" ht="24.4" customHeight="1" x14ac:dyDescent="0.25">
      <c r="A180" s="98" t="s">
        <v>288</v>
      </c>
      <c r="B180" s="98"/>
      <c r="C180" s="99" t="s">
        <v>289</v>
      </c>
      <c r="D180" s="99"/>
      <c r="E180" s="99"/>
      <c r="F180" s="99"/>
      <c r="G180" s="86" t="s">
        <v>33</v>
      </c>
      <c r="H180" s="106">
        <v>340.69</v>
      </c>
      <c r="I180" s="101"/>
    </row>
    <row r="181" spans="1:9" ht="36.6" customHeight="1" x14ac:dyDescent="0.25">
      <c r="A181" s="98" t="s">
        <v>290</v>
      </c>
      <c r="B181" s="98"/>
      <c r="C181" s="99" t="s">
        <v>291</v>
      </c>
      <c r="D181" s="99"/>
      <c r="E181" s="99"/>
      <c r="F181" s="99"/>
      <c r="G181" s="86" t="s">
        <v>292</v>
      </c>
      <c r="H181" s="106">
        <v>820</v>
      </c>
      <c r="I181" s="101"/>
    </row>
    <row r="182" spans="1:9" ht="73.150000000000006" customHeight="1" x14ac:dyDescent="0.25">
      <c r="A182" s="98" t="s">
        <v>293</v>
      </c>
      <c r="B182" s="98"/>
      <c r="C182" s="99" t="s">
        <v>294</v>
      </c>
      <c r="D182" s="99"/>
      <c r="E182" s="99"/>
      <c r="F182" s="99"/>
      <c r="G182" s="86" t="s">
        <v>292</v>
      </c>
      <c r="H182" s="106">
        <v>800.88</v>
      </c>
      <c r="I182" s="101"/>
    </row>
    <row r="183" spans="1:9" ht="97.5" customHeight="1" x14ac:dyDescent="0.25">
      <c r="A183" s="98" t="s">
        <v>295</v>
      </c>
      <c r="B183" s="98"/>
      <c r="C183" s="99" t="s">
        <v>296</v>
      </c>
      <c r="D183" s="99"/>
      <c r="E183" s="99"/>
      <c r="F183" s="99"/>
      <c r="G183" s="86" t="s">
        <v>292</v>
      </c>
      <c r="H183" s="106">
        <v>953.49</v>
      </c>
      <c r="I183" s="101"/>
    </row>
    <row r="184" spans="1:9" ht="73.150000000000006" customHeight="1" x14ac:dyDescent="0.25">
      <c r="A184" s="98" t="s">
        <v>297</v>
      </c>
      <c r="B184" s="98"/>
      <c r="C184" s="99" t="s">
        <v>298</v>
      </c>
      <c r="D184" s="99"/>
      <c r="E184" s="99"/>
      <c r="F184" s="99"/>
      <c r="G184" s="86" t="s">
        <v>292</v>
      </c>
      <c r="H184" s="106">
        <v>689.47</v>
      </c>
      <c r="I184" s="101"/>
    </row>
    <row r="185" spans="1:9" ht="73.150000000000006" customHeight="1" x14ac:dyDescent="0.25">
      <c r="A185" s="98" t="s">
        <v>299</v>
      </c>
      <c r="B185" s="98"/>
      <c r="C185" s="99" t="s">
        <v>300</v>
      </c>
      <c r="D185" s="99"/>
      <c r="E185" s="99"/>
      <c r="F185" s="99"/>
      <c r="G185" s="86" t="s">
        <v>292</v>
      </c>
      <c r="H185" s="106">
        <v>609.23</v>
      </c>
      <c r="I185" s="101"/>
    </row>
    <row r="186" spans="1:9" ht="85.35" customHeight="1" x14ac:dyDescent="0.25">
      <c r="A186" s="98" t="s">
        <v>301</v>
      </c>
      <c r="B186" s="98"/>
      <c r="C186" s="99" t="s">
        <v>302</v>
      </c>
      <c r="D186" s="99"/>
      <c r="E186" s="99"/>
      <c r="F186" s="99"/>
      <c r="G186" s="86" t="s">
        <v>292</v>
      </c>
      <c r="H186" s="106">
        <v>834.25</v>
      </c>
      <c r="I186" s="101"/>
    </row>
    <row r="187" spans="1:9" ht="97.5" customHeight="1" x14ac:dyDescent="0.25">
      <c r="A187" s="98" t="s">
        <v>303</v>
      </c>
      <c r="B187" s="98"/>
      <c r="C187" s="99" t="s">
        <v>304</v>
      </c>
      <c r="D187" s="99"/>
      <c r="E187" s="99"/>
      <c r="F187" s="99"/>
      <c r="G187" s="86" t="s">
        <v>292</v>
      </c>
      <c r="H187" s="106">
        <v>802.88</v>
      </c>
      <c r="I187" s="101"/>
    </row>
    <row r="188" spans="1:9" ht="97.5" customHeight="1" x14ac:dyDescent="0.25">
      <c r="A188" s="98" t="s">
        <v>305</v>
      </c>
      <c r="B188" s="98"/>
      <c r="C188" s="99" t="s">
        <v>306</v>
      </c>
      <c r="D188" s="99"/>
      <c r="E188" s="99"/>
      <c r="F188" s="99"/>
      <c r="G188" s="86" t="s">
        <v>292</v>
      </c>
      <c r="H188" s="106">
        <v>807.6</v>
      </c>
      <c r="I188" s="101"/>
    </row>
    <row r="189" spans="1:9" ht="85.35" customHeight="1" x14ac:dyDescent="0.25">
      <c r="A189" s="98" t="s">
        <v>307</v>
      </c>
      <c r="B189" s="98"/>
      <c r="C189" s="99" t="s">
        <v>308</v>
      </c>
      <c r="D189" s="99"/>
      <c r="E189" s="99"/>
      <c r="F189" s="99"/>
      <c r="G189" s="86" t="s">
        <v>292</v>
      </c>
      <c r="H189" s="106">
        <v>631.07000000000005</v>
      </c>
      <c r="I189" s="101"/>
    </row>
    <row r="190" spans="1:9" ht="36.6" customHeight="1" x14ac:dyDescent="0.25">
      <c r="A190" s="98" t="s">
        <v>309</v>
      </c>
      <c r="B190" s="98"/>
      <c r="C190" s="99" t="s">
        <v>310</v>
      </c>
      <c r="D190" s="99"/>
      <c r="E190" s="99"/>
      <c r="F190" s="99"/>
      <c r="G190" s="86" t="s">
        <v>33</v>
      </c>
      <c r="H190" s="106">
        <v>649.44000000000005</v>
      </c>
      <c r="I190" s="101"/>
    </row>
    <row r="191" spans="1:9" ht="12.2" customHeight="1" x14ac:dyDescent="0.25">
      <c r="A191" s="125">
        <v>8726</v>
      </c>
      <c r="B191" s="109"/>
      <c r="C191" s="110" t="s">
        <v>311</v>
      </c>
      <c r="D191" s="110"/>
      <c r="E191" s="110"/>
      <c r="F191" s="110"/>
      <c r="G191" s="87"/>
      <c r="H191" s="111"/>
      <c r="I191" s="111"/>
    </row>
    <row r="192" spans="1:9" ht="48.75" customHeight="1" x14ac:dyDescent="0.25">
      <c r="A192" s="98" t="s">
        <v>312</v>
      </c>
      <c r="B192" s="98"/>
      <c r="C192" s="99" t="s">
        <v>313</v>
      </c>
      <c r="D192" s="99"/>
      <c r="E192" s="99"/>
      <c r="F192" s="99"/>
      <c r="G192" s="86" t="s">
        <v>51</v>
      </c>
      <c r="H192" s="100">
        <v>52.95</v>
      </c>
      <c r="I192" s="101"/>
    </row>
    <row r="193" spans="1:9" ht="24.4" customHeight="1" x14ac:dyDescent="0.25">
      <c r="A193" s="98" t="s">
        <v>314</v>
      </c>
      <c r="B193" s="98"/>
      <c r="C193" s="99" t="s">
        <v>315</v>
      </c>
      <c r="D193" s="99"/>
      <c r="E193" s="99"/>
      <c r="F193" s="99"/>
      <c r="G193" s="86" t="s">
        <v>33</v>
      </c>
      <c r="H193" s="100">
        <v>35.56</v>
      </c>
      <c r="I193" s="101"/>
    </row>
    <row r="194" spans="1:9" ht="36.6" customHeight="1" x14ac:dyDescent="0.25">
      <c r="A194" s="98" t="s">
        <v>316</v>
      </c>
      <c r="B194" s="98"/>
      <c r="C194" s="99" t="s">
        <v>317</v>
      </c>
      <c r="D194" s="99"/>
      <c r="E194" s="99"/>
      <c r="F194" s="99"/>
      <c r="G194" s="86" t="s">
        <v>33</v>
      </c>
      <c r="H194" s="100">
        <v>61.57</v>
      </c>
      <c r="I194" s="101"/>
    </row>
    <row r="195" spans="1:9" ht="24.4" customHeight="1" x14ac:dyDescent="0.25">
      <c r="A195" s="98" t="s">
        <v>318</v>
      </c>
      <c r="B195" s="98"/>
      <c r="C195" s="99" t="s">
        <v>319</v>
      </c>
      <c r="D195" s="99"/>
      <c r="E195" s="99"/>
      <c r="F195" s="99"/>
      <c r="G195" s="86" t="s">
        <v>33</v>
      </c>
      <c r="H195" s="100">
        <v>81.8</v>
      </c>
      <c r="I195" s="101"/>
    </row>
    <row r="196" spans="1:9" ht="12.2" customHeight="1" x14ac:dyDescent="0.25">
      <c r="A196" s="125">
        <v>8727</v>
      </c>
      <c r="B196" s="109"/>
      <c r="C196" s="110" t="s">
        <v>320</v>
      </c>
      <c r="D196" s="110"/>
      <c r="E196" s="110"/>
      <c r="F196" s="110"/>
      <c r="G196" s="87"/>
      <c r="H196" s="111"/>
      <c r="I196" s="111"/>
    </row>
    <row r="197" spans="1:9" ht="48.75" customHeight="1" x14ac:dyDescent="0.25">
      <c r="A197" s="98" t="s">
        <v>321</v>
      </c>
      <c r="B197" s="98"/>
      <c r="C197" s="99" t="s">
        <v>322</v>
      </c>
      <c r="D197" s="99"/>
      <c r="E197" s="99"/>
      <c r="F197" s="99"/>
      <c r="G197" s="86" t="s">
        <v>51</v>
      </c>
      <c r="H197" s="100">
        <v>42.1</v>
      </c>
      <c r="I197" s="101"/>
    </row>
    <row r="198" spans="1:9" ht="48.75" customHeight="1" x14ac:dyDescent="0.25">
      <c r="A198" s="98" t="s">
        <v>323</v>
      </c>
      <c r="B198" s="98"/>
      <c r="C198" s="99" t="s">
        <v>324</v>
      </c>
      <c r="D198" s="99"/>
      <c r="E198" s="99"/>
      <c r="F198" s="99"/>
      <c r="G198" s="86" t="s">
        <v>19</v>
      </c>
      <c r="H198" s="106">
        <v>146.55000000000001</v>
      </c>
      <c r="I198" s="101"/>
    </row>
    <row r="199" spans="1:9" ht="36.6" customHeight="1" x14ac:dyDescent="0.25">
      <c r="A199" s="98" t="s">
        <v>325</v>
      </c>
      <c r="B199" s="98"/>
      <c r="C199" s="99" t="s">
        <v>326</v>
      </c>
      <c r="D199" s="99"/>
      <c r="E199" s="99"/>
      <c r="F199" s="99"/>
      <c r="G199" s="86" t="s">
        <v>19</v>
      </c>
      <c r="H199" s="100">
        <v>10.4</v>
      </c>
      <c r="I199" s="101"/>
    </row>
    <row r="200" spans="1:9" ht="60.95" customHeight="1" x14ac:dyDescent="0.25">
      <c r="A200" s="98" t="s">
        <v>327</v>
      </c>
      <c r="B200" s="98"/>
      <c r="C200" s="99" t="s">
        <v>328</v>
      </c>
      <c r="D200" s="99"/>
      <c r="E200" s="99"/>
      <c r="F200" s="99"/>
      <c r="G200" s="86" t="s">
        <v>51</v>
      </c>
      <c r="H200" s="100">
        <v>17.82</v>
      </c>
      <c r="I200" s="101"/>
    </row>
    <row r="201" spans="1:9" ht="48.75" customHeight="1" x14ac:dyDescent="0.25">
      <c r="A201" s="98" t="s">
        <v>329</v>
      </c>
      <c r="B201" s="98"/>
      <c r="C201" s="99" t="s">
        <v>330</v>
      </c>
      <c r="D201" s="99"/>
      <c r="E201" s="99"/>
      <c r="F201" s="99"/>
      <c r="G201" s="86" t="s">
        <v>51</v>
      </c>
      <c r="H201" s="106">
        <v>211.65</v>
      </c>
      <c r="I201" s="101"/>
    </row>
    <row r="202" spans="1:9" ht="60.95" customHeight="1" x14ac:dyDescent="0.25">
      <c r="A202" s="98" t="s">
        <v>331</v>
      </c>
      <c r="B202" s="98"/>
      <c r="C202" s="99" t="s">
        <v>332</v>
      </c>
      <c r="D202" s="99"/>
      <c r="E202" s="99"/>
      <c r="F202" s="99"/>
      <c r="G202" s="86" t="s">
        <v>19</v>
      </c>
      <c r="H202" s="100">
        <v>73.459999999999994</v>
      </c>
      <c r="I202" s="101"/>
    </row>
    <row r="203" spans="1:9" ht="60.95" customHeight="1" x14ac:dyDescent="0.25">
      <c r="A203" s="98" t="s">
        <v>333</v>
      </c>
      <c r="B203" s="98"/>
      <c r="C203" s="99" t="s">
        <v>334</v>
      </c>
      <c r="D203" s="99"/>
      <c r="E203" s="99"/>
      <c r="F203" s="99"/>
      <c r="G203" s="86" t="s">
        <v>19</v>
      </c>
      <c r="H203" s="100">
        <v>81.3</v>
      </c>
      <c r="I203" s="101"/>
    </row>
    <row r="204" spans="1:9" ht="12.2" customHeight="1" x14ac:dyDescent="0.25">
      <c r="A204" s="125">
        <v>8728</v>
      </c>
      <c r="B204" s="109"/>
      <c r="C204" s="110" t="s">
        <v>335</v>
      </c>
      <c r="D204" s="110"/>
      <c r="E204" s="110"/>
      <c r="F204" s="110"/>
      <c r="G204" s="87"/>
      <c r="H204" s="111"/>
      <c r="I204" s="111"/>
    </row>
    <row r="205" spans="1:9" ht="24.4" customHeight="1" x14ac:dyDescent="0.25">
      <c r="A205" s="98" t="s">
        <v>336</v>
      </c>
      <c r="B205" s="98"/>
      <c r="C205" s="99" t="s">
        <v>337</v>
      </c>
      <c r="D205" s="99"/>
      <c r="E205" s="99"/>
      <c r="F205" s="99"/>
      <c r="G205" s="86" t="s">
        <v>33</v>
      </c>
      <c r="H205" s="107">
        <v>4.9800000000000004</v>
      </c>
      <c r="I205" s="101"/>
    </row>
    <row r="206" spans="1:9" ht="36.6" customHeight="1" x14ac:dyDescent="0.25">
      <c r="A206" s="98" t="s">
        <v>338</v>
      </c>
      <c r="B206" s="98"/>
      <c r="C206" s="99" t="s">
        <v>339</v>
      </c>
      <c r="D206" s="99"/>
      <c r="E206" s="99"/>
      <c r="F206" s="99"/>
      <c r="G206" s="86" t="s">
        <v>51</v>
      </c>
      <c r="H206" s="107">
        <v>2.79</v>
      </c>
      <c r="I206" s="101"/>
    </row>
    <row r="207" spans="1:9" ht="60.95" customHeight="1" x14ac:dyDescent="0.25">
      <c r="A207" s="98" t="s">
        <v>340</v>
      </c>
      <c r="B207" s="98"/>
      <c r="C207" s="99" t="s">
        <v>341</v>
      </c>
      <c r="D207" s="99"/>
      <c r="E207" s="99"/>
      <c r="F207" s="99"/>
      <c r="G207" s="86" t="s">
        <v>51</v>
      </c>
      <c r="H207" s="107">
        <v>7.7</v>
      </c>
      <c r="I207" s="101"/>
    </row>
    <row r="208" spans="1:9" ht="12.2" customHeight="1" x14ac:dyDescent="0.25">
      <c r="A208" s="125">
        <v>8729</v>
      </c>
      <c r="B208" s="109"/>
      <c r="C208" s="110" t="s">
        <v>342</v>
      </c>
      <c r="D208" s="110"/>
      <c r="E208" s="110"/>
      <c r="F208" s="110"/>
      <c r="G208" s="87"/>
      <c r="H208" s="111"/>
      <c r="I208" s="111"/>
    </row>
    <row r="209" spans="1:9" ht="36.6" customHeight="1" x14ac:dyDescent="0.25">
      <c r="A209" s="98" t="s">
        <v>343</v>
      </c>
      <c r="B209" s="98"/>
      <c r="C209" s="99" t="s">
        <v>344</v>
      </c>
      <c r="D209" s="99"/>
      <c r="E209" s="99"/>
      <c r="F209" s="99"/>
      <c r="G209" s="86" t="s">
        <v>51</v>
      </c>
      <c r="H209" s="107">
        <v>1.62</v>
      </c>
      <c r="I209" s="101"/>
    </row>
    <row r="210" spans="1:9" ht="48.75" customHeight="1" x14ac:dyDescent="0.25">
      <c r="A210" s="98" t="s">
        <v>345</v>
      </c>
      <c r="B210" s="98"/>
      <c r="C210" s="99" t="s">
        <v>346</v>
      </c>
      <c r="D210" s="99"/>
      <c r="E210" s="99"/>
      <c r="F210" s="99"/>
      <c r="G210" s="86" t="s">
        <v>19</v>
      </c>
      <c r="H210" s="107">
        <v>1.48</v>
      </c>
      <c r="I210" s="101"/>
    </row>
    <row r="211" spans="1:9" ht="36.6" customHeight="1" x14ac:dyDescent="0.25">
      <c r="A211" s="98" t="s">
        <v>347</v>
      </c>
      <c r="B211" s="98"/>
      <c r="C211" s="99" t="s">
        <v>348</v>
      </c>
      <c r="D211" s="99"/>
      <c r="E211" s="99"/>
      <c r="F211" s="99"/>
      <c r="G211" s="86" t="s">
        <v>349</v>
      </c>
      <c r="H211" s="100">
        <v>44.54</v>
      </c>
      <c r="I211" s="101"/>
    </row>
    <row r="212" spans="1:9" ht="36.6" customHeight="1" x14ac:dyDescent="0.25">
      <c r="A212" s="98" t="s">
        <v>350</v>
      </c>
      <c r="B212" s="98"/>
      <c r="C212" s="99" t="s">
        <v>351</v>
      </c>
      <c r="D212" s="99"/>
      <c r="E212" s="99"/>
      <c r="F212" s="99"/>
      <c r="G212" s="86" t="s">
        <v>352</v>
      </c>
      <c r="H212" s="107">
        <v>6.66</v>
      </c>
      <c r="I212" s="101"/>
    </row>
    <row r="213" spans="1:9" ht="36.6" customHeight="1" x14ac:dyDescent="0.25">
      <c r="A213" s="98" t="s">
        <v>353</v>
      </c>
      <c r="B213" s="98"/>
      <c r="C213" s="99" t="s">
        <v>354</v>
      </c>
      <c r="D213" s="99"/>
      <c r="E213" s="99"/>
      <c r="F213" s="99"/>
      <c r="G213" s="86" t="s">
        <v>349</v>
      </c>
      <c r="H213" s="100">
        <v>20</v>
      </c>
      <c r="I213" s="101"/>
    </row>
    <row r="214" spans="1:9" ht="36.6" customHeight="1" x14ac:dyDescent="0.25">
      <c r="A214" s="98" t="s">
        <v>355</v>
      </c>
      <c r="B214" s="98"/>
      <c r="C214" s="99" t="s">
        <v>356</v>
      </c>
      <c r="D214" s="99"/>
      <c r="E214" s="99"/>
      <c r="F214" s="99"/>
      <c r="G214" s="86" t="s">
        <v>19</v>
      </c>
      <c r="H214" s="107">
        <v>8.64</v>
      </c>
      <c r="I214" s="101"/>
    </row>
    <row r="215" spans="1:9" ht="36.6" customHeight="1" x14ac:dyDescent="0.25">
      <c r="A215" s="98" t="s">
        <v>357</v>
      </c>
      <c r="B215" s="98"/>
      <c r="C215" s="99" t="s">
        <v>358</v>
      </c>
      <c r="D215" s="99"/>
      <c r="E215" s="99"/>
      <c r="F215" s="99"/>
      <c r="G215" s="86" t="s">
        <v>19</v>
      </c>
      <c r="H215" s="100">
        <v>12.07</v>
      </c>
      <c r="I215" s="101"/>
    </row>
    <row r="216" spans="1:9" ht="24.4" customHeight="1" x14ac:dyDescent="0.25">
      <c r="A216" s="98" t="s">
        <v>359</v>
      </c>
      <c r="B216" s="98"/>
      <c r="C216" s="99" t="s">
        <v>360</v>
      </c>
      <c r="D216" s="99"/>
      <c r="E216" s="99"/>
      <c r="F216" s="99"/>
      <c r="G216" s="86" t="s">
        <v>51</v>
      </c>
      <c r="H216" s="107">
        <v>9.85</v>
      </c>
      <c r="I216" s="101"/>
    </row>
    <row r="217" spans="1:9" ht="36.6" customHeight="1" x14ac:dyDescent="0.25">
      <c r="A217" s="98" t="s">
        <v>361</v>
      </c>
      <c r="B217" s="98"/>
      <c r="C217" s="99" t="s">
        <v>362</v>
      </c>
      <c r="D217" s="99"/>
      <c r="E217" s="99"/>
      <c r="F217" s="99"/>
      <c r="G217" s="86" t="s">
        <v>19</v>
      </c>
      <c r="H217" s="107">
        <v>6.62</v>
      </c>
      <c r="I217" s="101"/>
    </row>
    <row r="218" spans="1:9" ht="36.6" customHeight="1" x14ac:dyDescent="0.25">
      <c r="A218" s="98" t="s">
        <v>363</v>
      </c>
      <c r="B218" s="98"/>
      <c r="C218" s="99" t="s">
        <v>364</v>
      </c>
      <c r="D218" s="99"/>
      <c r="E218" s="99"/>
      <c r="F218" s="99"/>
      <c r="G218" s="86" t="s">
        <v>19</v>
      </c>
      <c r="H218" s="107">
        <v>8.26</v>
      </c>
      <c r="I218" s="101"/>
    </row>
    <row r="219" spans="1:9" ht="12.2" customHeight="1" x14ac:dyDescent="0.25">
      <c r="A219" s="125">
        <v>8730</v>
      </c>
      <c r="B219" s="109"/>
      <c r="C219" s="110" t="s">
        <v>365</v>
      </c>
      <c r="D219" s="110"/>
      <c r="E219" s="110"/>
      <c r="F219" s="110"/>
      <c r="G219" s="87"/>
      <c r="H219" s="111"/>
      <c r="I219" s="111"/>
    </row>
    <row r="220" spans="1:9" ht="48.75" customHeight="1" x14ac:dyDescent="0.25">
      <c r="A220" s="98" t="s">
        <v>366</v>
      </c>
      <c r="B220" s="98"/>
      <c r="C220" s="99" t="s">
        <v>367</v>
      </c>
      <c r="D220" s="99"/>
      <c r="E220" s="99"/>
      <c r="F220" s="99"/>
      <c r="G220" s="86" t="s">
        <v>51</v>
      </c>
      <c r="H220" s="106">
        <v>233.92</v>
      </c>
      <c r="I220" s="101"/>
    </row>
    <row r="221" spans="1:9" ht="48.75" customHeight="1" x14ac:dyDescent="0.25">
      <c r="A221" s="98" t="s">
        <v>368</v>
      </c>
      <c r="B221" s="98"/>
      <c r="C221" s="99" t="s">
        <v>369</v>
      </c>
      <c r="D221" s="99"/>
      <c r="E221" s="99"/>
      <c r="F221" s="99"/>
      <c r="G221" s="86" t="s">
        <v>51</v>
      </c>
      <c r="H221" s="106">
        <v>146.97999999999999</v>
      </c>
      <c r="I221" s="101"/>
    </row>
    <row r="222" spans="1:9" ht="12.2" customHeight="1" x14ac:dyDescent="0.25">
      <c r="A222" s="125">
        <v>8665</v>
      </c>
      <c r="B222" s="109"/>
      <c r="C222" s="110" t="s">
        <v>370</v>
      </c>
      <c r="D222" s="110"/>
      <c r="E222" s="110"/>
      <c r="F222" s="110"/>
      <c r="G222" s="87"/>
      <c r="H222" s="111"/>
      <c r="I222" s="111"/>
    </row>
    <row r="223" spans="1:9" ht="12.2" customHeight="1" x14ac:dyDescent="0.25">
      <c r="A223" s="125">
        <v>8731</v>
      </c>
      <c r="B223" s="109"/>
      <c r="C223" s="110" t="s">
        <v>371</v>
      </c>
      <c r="D223" s="110"/>
      <c r="E223" s="110"/>
      <c r="F223" s="110"/>
      <c r="G223" s="87"/>
      <c r="H223" s="111"/>
      <c r="I223" s="111"/>
    </row>
    <row r="224" spans="1:9" ht="48.75" customHeight="1" x14ac:dyDescent="0.25">
      <c r="A224" s="98" t="s">
        <v>372</v>
      </c>
      <c r="B224" s="98"/>
      <c r="C224" s="99" t="s">
        <v>373</v>
      </c>
      <c r="D224" s="99"/>
      <c r="E224" s="99"/>
      <c r="F224" s="99"/>
      <c r="G224" s="86" t="s">
        <v>133</v>
      </c>
      <c r="H224" s="107">
        <v>3.92</v>
      </c>
      <c r="I224" s="101"/>
    </row>
    <row r="225" spans="1:9" ht="36.6" customHeight="1" x14ac:dyDescent="0.25">
      <c r="A225" s="98" t="s">
        <v>374</v>
      </c>
      <c r="B225" s="98"/>
      <c r="C225" s="99" t="s">
        <v>375</v>
      </c>
      <c r="D225" s="99"/>
      <c r="E225" s="99"/>
      <c r="F225" s="99"/>
      <c r="G225" s="86" t="s">
        <v>19</v>
      </c>
      <c r="H225" s="107">
        <v>9.7200000000000006</v>
      </c>
      <c r="I225" s="101"/>
    </row>
    <row r="226" spans="1:9" ht="36.6" customHeight="1" x14ac:dyDescent="0.25">
      <c r="A226" s="98" t="s">
        <v>376</v>
      </c>
      <c r="B226" s="98"/>
      <c r="C226" s="99" t="s">
        <v>377</v>
      </c>
      <c r="D226" s="99"/>
      <c r="E226" s="99"/>
      <c r="F226" s="99"/>
      <c r="G226" s="86" t="s">
        <v>19</v>
      </c>
      <c r="H226" s="107">
        <v>3.06</v>
      </c>
      <c r="I226" s="101"/>
    </row>
    <row r="227" spans="1:9" ht="36.6" customHeight="1" x14ac:dyDescent="0.25">
      <c r="A227" s="98" t="s">
        <v>378</v>
      </c>
      <c r="B227" s="98"/>
      <c r="C227" s="99" t="s">
        <v>379</v>
      </c>
      <c r="D227" s="99"/>
      <c r="E227" s="99"/>
      <c r="F227" s="99"/>
      <c r="G227" s="86" t="s">
        <v>19</v>
      </c>
      <c r="H227" s="107">
        <v>4.71</v>
      </c>
      <c r="I227" s="101"/>
    </row>
    <row r="228" spans="1:9" ht="12.2" customHeight="1" x14ac:dyDescent="0.25">
      <c r="A228" s="125">
        <v>8732</v>
      </c>
      <c r="B228" s="109"/>
      <c r="C228" s="110" t="s">
        <v>380</v>
      </c>
      <c r="D228" s="110"/>
      <c r="E228" s="110"/>
      <c r="F228" s="110"/>
      <c r="G228" s="87"/>
      <c r="H228" s="111"/>
      <c r="I228" s="111"/>
    </row>
    <row r="229" spans="1:9" ht="36.6" customHeight="1" x14ac:dyDescent="0.25">
      <c r="A229" s="98" t="s">
        <v>381</v>
      </c>
      <c r="B229" s="98"/>
      <c r="C229" s="99" t="s">
        <v>382</v>
      </c>
      <c r="D229" s="99"/>
      <c r="E229" s="99"/>
      <c r="F229" s="99"/>
      <c r="G229" s="86" t="s">
        <v>133</v>
      </c>
      <c r="H229" s="107">
        <v>9.9</v>
      </c>
      <c r="I229" s="101"/>
    </row>
    <row r="230" spans="1:9" ht="36.6" customHeight="1" x14ac:dyDescent="0.25">
      <c r="A230" s="98" t="s">
        <v>383</v>
      </c>
      <c r="B230" s="98"/>
      <c r="C230" s="99" t="s">
        <v>384</v>
      </c>
      <c r="D230" s="99"/>
      <c r="E230" s="99"/>
      <c r="F230" s="99"/>
      <c r="G230" s="86" t="s">
        <v>133</v>
      </c>
      <c r="H230" s="107">
        <v>8.66</v>
      </c>
      <c r="I230" s="101"/>
    </row>
    <row r="231" spans="1:9" ht="36.6" customHeight="1" x14ac:dyDescent="0.25">
      <c r="A231" s="98" t="s">
        <v>385</v>
      </c>
      <c r="B231" s="98"/>
      <c r="C231" s="99" t="s">
        <v>386</v>
      </c>
      <c r="D231" s="99"/>
      <c r="E231" s="99"/>
      <c r="F231" s="99"/>
      <c r="G231" s="86" t="s">
        <v>133</v>
      </c>
      <c r="H231" s="107">
        <v>9.2799999999999994</v>
      </c>
      <c r="I231" s="101"/>
    </row>
    <row r="232" spans="1:9" ht="36.6" customHeight="1" x14ac:dyDescent="0.25">
      <c r="A232" s="98" t="s">
        <v>387</v>
      </c>
      <c r="B232" s="98"/>
      <c r="C232" s="99" t="s">
        <v>388</v>
      </c>
      <c r="D232" s="99"/>
      <c r="E232" s="99"/>
      <c r="F232" s="99"/>
      <c r="G232" s="86" t="s">
        <v>133</v>
      </c>
      <c r="H232" s="107">
        <v>8.19</v>
      </c>
      <c r="I232" s="101"/>
    </row>
    <row r="233" spans="1:9" ht="36.6" customHeight="1" x14ac:dyDescent="0.25">
      <c r="A233" s="98" t="s">
        <v>389</v>
      </c>
      <c r="B233" s="98"/>
      <c r="C233" s="99" t="s">
        <v>390</v>
      </c>
      <c r="D233" s="99"/>
      <c r="E233" s="99"/>
      <c r="F233" s="99"/>
      <c r="G233" s="86" t="s">
        <v>133</v>
      </c>
      <c r="H233" s="100">
        <v>11.6</v>
      </c>
      <c r="I233" s="101"/>
    </row>
    <row r="234" spans="1:9" ht="36.6" customHeight="1" x14ac:dyDescent="0.25">
      <c r="A234" s="98" t="s">
        <v>391</v>
      </c>
      <c r="B234" s="98"/>
      <c r="C234" s="99" t="s">
        <v>392</v>
      </c>
      <c r="D234" s="99"/>
      <c r="E234" s="99"/>
      <c r="F234" s="99"/>
      <c r="G234" s="86" t="s">
        <v>133</v>
      </c>
      <c r="H234" s="100">
        <v>10.050000000000001</v>
      </c>
      <c r="I234" s="101"/>
    </row>
    <row r="235" spans="1:9" ht="36.6" customHeight="1" x14ac:dyDescent="0.25">
      <c r="A235" s="98" t="s">
        <v>393</v>
      </c>
      <c r="B235" s="98"/>
      <c r="C235" s="99" t="s">
        <v>394</v>
      </c>
      <c r="D235" s="99"/>
      <c r="E235" s="99"/>
      <c r="F235" s="99"/>
      <c r="G235" s="86" t="s">
        <v>133</v>
      </c>
      <c r="H235" s="107">
        <v>8.0399999999999991</v>
      </c>
      <c r="I235" s="101"/>
    </row>
    <row r="236" spans="1:9" ht="36.6" customHeight="1" x14ac:dyDescent="0.25">
      <c r="A236" s="98" t="s">
        <v>395</v>
      </c>
      <c r="B236" s="98"/>
      <c r="C236" s="99" t="s">
        <v>396</v>
      </c>
      <c r="D236" s="99"/>
      <c r="E236" s="99"/>
      <c r="F236" s="99"/>
      <c r="G236" s="86" t="s">
        <v>133</v>
      </c>
      <c r="H236" s="100">
        <v>10.050000000000001</v>
      </c>
      <c r="I236" s="101"/>
    </row>
    <row r="237" spans="1:9" ht="24.4" customHeight="1" x14ac:dyDescent="0.25">
      <c r="A237" s="98" t="s">
        <v>397</v>
      </c>
      <c r="B237" s="98"/>
      <c r="C237" s="99" t="s">
        <v>398</v>
      </c>
      <c r="D237" s="99"/>
      <c r="E237" s="99"/>
      <c r="F237" s="99"/>
      <c r="G237" s="86" t="s">
        <v>133</v>
      </c>
      <c r="H237" s="107">
        <v>8.82</v>
      </c>
      <c r="I237" s="101"/>
    </row>
    <row r="238" spans="1:9" ht="48.75" customHeight="1" x14ac:dyDescent="0.25">
      <c r="A238" s="98" t="s">
        <v>399</v>
      </c>
      <c r="B238" s="98"/>
      <c r="C238" s="99" t="s">
        <v>400</v>
      </c>
      <c r="D238" s="99"/>
      <c r="E238" s="99"/>
      <c r="F238" s="99"/>
      <c r="G238" s="86" t="s">
        <v>133</v>
      </c>
      <c r="H238" s="107">
        <v>3.27</v>
      </c>
      <c r="I238" s="101"/>
    </row>
    <row r="239" spans="1:9" ht="48.75" customHeight="1" x14ac:dyDescent="0.25">
      <c r="A239" s="98" t="s">
        <v>401</v>
      </c>
      <c r="B239" s="98"/>
      <c r="C239" s="99" t="s">
        <v>402</v>
      </c>
      <c r="D239" s="99"/>
      <c r="E239" s="99"/>
      <c r="F239" s="99"/>
      <c r="G239" s="86" t="s">
        <v>133</v>
      </c>
      <c r="H239" s="107">
        <v>4.9000000000000004</v>
      </c>
      <c r="I239" s="101"/>
    </row>
    <row r="240" spans="1:9" ht="12.2" customHeight="1" x14ac:dyDescent="0.25">
      <c r="A240" s="125">
        <v>8733</v>
      </c>
      <c r="B240" s="109"/>
      <c r="C240" s="110" t="s">
        <v>403</v>
      </c>
      <c r="D240" s="110"/>
      <c r="E240" s="110"/>
      <c r="F240" s="110"/>
      <c r="G240" s="87"/>
      <c r="H240" s="111"/>
      <c r="I240" s="111"/>
    </row>
    <row r="241" spans="1:9" ht="36.6" customHeight="1" x14ac:dyDescent="0.25">
      <c r="A241" s="98" t="s">
        <v>404</v>
      </c>
      <c r="B241" s="98"/>
      <c r="C241" s="99" t="s">
        <v>405</v>
      </c>
      <c r="D241" s="99"/>
      <c r="E241" s="99"/>
      <c r="F241" s="99"/>
      <c r="G241" s="86" t="s">
        <v>133</v>
      </c>
      <c r="H241" s="100">
        <v>39.479999999999997</v>
      </c>
      <c r="I241" s="101"/>
    </row>
    <row r="242" spans="1:9" ht="24.4" customHeight="1" x14ac:dyDescent="0.25">
      <c r="A242" s="98" t="s">
        <v>406</v>
      </c>
      <c r="B242" s="98"/>
      <c r="C242" s="99" t="s">
        <v>407</v>
      </c>
      <c r="D242" s="99"/>
      <c r="E242" s="99"/>
      <c r="F242" s="99"/>
      <c r="G242" s="86" t="s">
        <v>133</v>
      </c>
      <c r="H242" s="100">
        <v>88.89</v>
      </c>
      <c r="I242" s="101"/>
    </row>
    <row r="243" spans="1:9" ht="24.4" customHeight="1" x14ac:dyDescent="0.25">
      <c r="A243" s="98" t="s">
        <v>408</v>
      </c>
      <c r="B243" s="98"/>
      <c r="C243" s="99" t="s">
        <v>409</v>
      </c>
      <c r="D243" s="99"/>
      <c r="E243" s="99"/>
      <c r="F243" s="99"/>
      <c r="G243" s="86" t="s">
        <v>133</v>
      </c>
      <c r="H243" s="106">
        <v>117.81</v>
      </c>
      <c r="I243" s="101"/>
    </row>
    <row r="244" spans="1:9" ht="24.4" customHeight="1" x14ac:dyDescent="0.25">
      <c r="A244" s="98" t="s">
        <v>410</v>
      </c>
      <c r="B244" s="98"/>
      <c r="C244" s="99" t="s">
        <v>411</v>
      </c>
      <c r="D244" s="99"/>
      <c r="E244" s="99"/>
      <c r="F244" s="99"/>
      <c r="G244" s="86" t="s">
        <v>133</v>
      </c>
      <c r="H244" s="100">
        <v>67.39</v>
      </c>
      <c r="I244" s="101"/>
    </row>
    <row r="245" spans="1:9" ht="12.2" customHeight="1" x14ac:dyDescent="0.25">
      <c r="A245" s="125">
        <v>8734</v>
      </c>
      <c r="B245" s="109"/>
      <c r="C245" s="110" t="s">
        <v>412</v>
      </c>
      <c r="D245" s="110"/>
      <c r="E245" s="110"/>
      <c r="F245" s="110"/>
      <c r="G245" s="87"/>
      <c r="H245" s="111"/>
      <c r="I245" s="111"/>
    </row>
    <row r="246" spans="1:9" ht="24.4" customHeight="1" x14ac:dyDescent="0.25">
      <c r="A246" s="98" t="s">
        <v>413</v>
      </c>
      <c r="B246" s="98"/>
      <c r="C246" s="99" t="s">
        <v>414</v>
      </c>
      <c r="D246" s="99"/>
      <c r="E246" s="99"/>
      <c r="F246" s="99"/>
      <c r="G246" s="86" t="s">
        <v>19</v>
      </c>
      <c r="H246" s="100">
        <v>22.72</v>
      </c>
      <c r="I246" s="101"/>
    </row>
    <row r="247" spans="1:9" ht="24.4" customHeight="1" x14ac:dyDescent="0.25">
      <c r="A247" s="98" t="s">
        <v>415</v>
      </c>
      <c r="B247" s="98"/>
      <c r="C247" s="99" t="s">
        <v>416</v>
      </c>
      <c r="D247" s="99"/>
      <c r="E247" s="99"/>
      <c r="F247" s="99"/>
      <c r="G247" s="86" t="s">
        <v>19</v>
      </c>
      <c r="H247" s="100">
        <v>12.58</v>
      </c>
      <c r="I247" s="101"/>
    </row>
    <row r="248" spans="1:9" ht="12.2" customHeight="1" x14ac:dyDescent="0.25">
      <c r="A248" s="125">
        <v>8735</v>
      </c>
      <c r="B248" s="109"/>
      <c r="C248" s="110" t="s">
        <v>417</v>
      </c>
      <c r="D248" s="110"/>
      <c r="E248" s="110"/>
      <c r="F248" s="110"/>
      <c r="G248" s="87"/>
      <c r="H248" s="111"/>
      <c r="I248" s="111"/>
    </row>
    <row r="249" spans="1:9" ht="24.4" customHeight="1" x14ac:dyDescent="0.25">
      <c r="A249" s="98" t="s">
        <v>418</v>
      </c>
      <c r="B249" s="98"/>
      <c r="C249" s="99" t="s">
        <v>419</v>
      </c>
      <c r="D249" s="99"/>
      <c r="E249" s="99"/>
      <c r="F249" s="99"/>
      <c r="G249" s="86" t="s">
        <v>133</v>
      </c>
      <c r="H249" s="100">
        <v>67.39</v>
      </c>
      <c r="I249" s="101"/>
    </row>
    <row r="250" spans="1:9" ht="36.6" customHeight="1" x14ac:dyDescent="0.25">
      <c r="A250" s="98" t="s">
        <v>420</v>
      </c>
      <c r="B250" s="98"/>
      <c r="C250" s="99" t="s">
        <v>421</v>
      </c>
      <c r="D250" s="99"/>
      <c r="E250" s="99"/>
      <c r="F250" s="99"/>
      <c r="G250" s="86" t="s">
        <v>133</v>
      </c>
      <c r="H250" s="107">
        <v>8.51</v>
      </c>
      <c r="I250" s="101"/>
    </row>
    <row r="251" spans="1:9" ht="24.4" customHeight="1" x14ac:dyDescent="0.25">
      <c r="A251" s="98" t="s">
        <v>422</v>
      </c>
      <c r="B251" s="98"/>
      <c r="C251" s="99" t="s">
        <v>423</v>
      </c>
      <c r="D251" s="99"/>
      <c r="E251" s="99"/>
      <c r="F251" s="99"/>
      <c r="G251" s="86" t="s">
        <v>133</v>
      </c>
      <c r="H251" s="107">
        <v>5.35</v>
      </c>
      <c r="I251" s="101"/>
    </row>
    <row r="252" spans="1:9" ht="24.4" customHeight="1" x14ac:dyDescent="0.25">
      <c r="A252" s="98" t="s">
        <v>424</v>
      </c>
      <c r="B252" s="98"/>
      <c r="C252" s="99" t="s">
        <v>425</v>
      </c>
      <c r="D252" s="99"/>
      <c r="E252" s="99"/>
      <c r="F252" s="99"/>
      <c r="G252" s="86" t="s">
        <v>133</v>
      </c>
      <c r="H252" s="107">
        <v>4.74</v>
      </c>
      <c r="I252" s="101"/>
    </row>
    <row r="253" spans="1:9" ht="24.4" customHeight="1" x14ac:dyDescent="0.25">
      <c r="A253" s="98" t="s">
        <v>426</v>
      </c>
      <c r="B253" s="98"/>
      <c r="C253" s="99" t="s">
        <v>427</v>
      </c>
      <c r="D253" s="99"/>
      <c r="E253" s="99"/>
      <c r="F253" s="99"/>
      <c r="G253" s="86" t="s">
        <v>133</v>
      </c>
      <c r="H253" s="107">
        <v>2.87</v>
      </c>
      <c r="I253" s="101"/>
    </row>
    <row r="254" spans="1:9" ht="24.4" customHeight="1" x14ac:dyDescent="0.25">
      <c r="A254" s="98" t="s">
        <v>428</v>
      </c>
      <c r="B254" s="98"/>
      <c r="C254" s="99" t="s">
        <v>429</v>
      </c>
      <c r="D254" s="99"/>
      <c r="E254" s="99"/>
      <c r="F254" s="99"/>
      <c r="G254" s="86" t="s">
        <v>133</v>
      </c>
      <c r="H254" s="100">
        <v>44.81</v>
      </c>
      <c r="I254" s="101"/>
    </row>
    <row r="255" spans="1:9" ht="24.4" customHeight="1" x14ac:dyDescent="0.25">
      <c r="A255" s="98" t="s">
        <v>430</v>
      </c>
      <c r="B255" s="98"/>
      <c r="C255" s="99" t="s">
        <v>431</v>
      </c>
      <c r="D255" s="99"/>
      <c r="E255" s="99"/>
      <c r="F255" s="99"/>
      <c r="G255" s="86" t="s">
        <v>133</v>
      </c>
      <c r="H255" s="100">
        <v>67.39</v>
      </c>
      <c r="I255" s="101"/>
    </row>
    <row r="256" spans="1:9" ht="24.4" customHeight="1" x14ac:dyDescent="0.25">
      <c r="A256" s="98" t="s">
        <v>432</v>
      </c>
      <c r="B256" s="98"/>
      <c r="C256" s="99" t="s">
        <v>433</v>
      </c>
      <c r="D256" s="99"/>
      <c r="E256" s="99"/>
      <c r="F256" s="99"/>
      <c r="G256" s="86" t="s">
        <v>133</v>
      </c>
      <c r="H256" s="100">
        <v>40.229999999999997</v>
      </c>
      <c r="I256" s="101"/>
    </row>
    <row r="257" spans="1:9" ht="12.2" customHeight="1" x14ac:dyDescent="0.25">
      <c r="A257" s="125">
        <v>8736</v>
      </c>
      <c r="B257" s="109"/>
      <c r="C257" s="110" t="s">
        <v>434</v>
      </c>
      <c r="D257" s="110"/>
      <c r="E257" s="110"/>
      <c r="F257" s="110"/>
      <c r="G257" s="87"/>
      <c r="H257" s="111"/>
      <c r="I257" s="111"/>
    </row>
    <row r="258" spans="1:9" ht="36.6" customHeight="1" x14ac:dyDescent="0.25">
      <c r="A258" s="98" t="s">
        <v>435</v>
      </c>
      <c r="B258" s="98"/>
      <c r="C258" s="99" t="s">
        <v>436</v>
      </c>
      <c r="D258" s="99"/>
      <c r="E258" s="99"/>
      <c r="F258" s="99"/>
      <c r="G258" s="86" t="s">
        <v>51</v>
      </c>
      <c r="H258" s="106">
        <v>108.23</v>
      </c>
      <c r="I258" s="101"/>
    </row>
    <row r="259" spans="1:9" ht="36.6" customHeight="1" x14ac:dyDescent="0.25">
      <c r="A259" s="98" t="s">
        <v>437</v>
      </c>
      <c r="B259" s="98"/>
      <c r="C259" s="99" t="s">
        <v>438</v>
      </c>
      <c r="D259" s="99"/>
      <c r="E259" s="99"/>
      <c r="F259" s="99"/>
      <c r="G259" s="86" t="s">
        <v>19</v>
      </c>
      <c r="H259" s="100">
        <v>73.650000000000006</v>
      </c>
      <c r="I259" s="101"/>
    </row>
    <row r="260" spans="1:9" ht="12.2" customHeight="1" x14ac:dyDescent="0.25">
      <c r="A260" s="125">
        <v>8666</v>
      </c>
      <c r="B260" s="109"/>
      <c r="C260" s="110" t="s">
        <v>439</v>
      </c>
      <c r="D260" s="110"/>
      <c r="E260" s="110"/>
      <c r="F260" s="110"/>
      <c r="G260" s="87"/>
      <c r="H260" s="111"/>
      <c r="I260" s="111"/>
    </row>
    <row r="261" spans="1:9" ht="12.2" customHeight="1" x14ac:dyDescent="0.25">
      <c r="A261" s="125">
        <v>8737</v>
      </c>
      <c r="B261" s="109"/>
      <c r="C261" s="110" t="s">
        <v>440</v>
      </c>
      <c r="D261" s="110"/>
      <c r="E261" s="110"/>
      <c r="F261" s="110"/>
      <c r="G261" s="87"/>
      <c r="H261" s="111"/>
      <c r="I261" s="111"/>
    </row>
    <row r="262" spans="1:9" ht="48.75" customHeight="1" x14ac:dyDescent="0.25">
      <c r="A262" s="98" t="s">
        <v>441</v>
      </c>
      <c r="B262" s="98"/>
      <c r="C262" s="99" t="s">
        <v>442</v>
      </c>
      <c r="D262" s="99"/>
      <c r="E262" s="99"/>
      <c r="F262" s="99"/>
      <c r="G262" s="86" t="s">
        <v>133</v>
      </c>
      <c r="H262" s="106">
        <v>164.85</v>
      </c>
      <c r="I262" s="101"/>
    </row>
    <row r="263" spans="1:9" ht="12.2" customHeight="1" x14ac:dyDescent="0.25">
      <c r="A263" s="125">
        <v>8738</v>
      </c>
      <c r="B263" s="109"/>
      <c r="C263" s="110" t="s">
        <v>443</v>
      </c>
      <c r="D263" s="110"/>
      <c r="E263" s="110"/>
      <c r="F263" s="110"/>
      <c r="G263" s="87"/>
      <c r="H263" s="111"/>
      <c r="I263" s="111"/>
    </row>
    <row r="264" spans="1:9" ht="24.4" customHeight="1" x14ac:dyDescent="0.25">
      <c r="A264" s="98" t="s">
        <v>444</v>
      </c>
      <c r="B264" s="98"/>
      <c r="C264" s="99" t="s">
        <v>445</v>
      </c>
      <c r="D264" s="99"/>
      <c r="E264" s="99"/>
      <c r="F264" s="99"/>
      <c r="G264" s="86" t="s">
        <v>33</v>
      </c>
      <c r="H264" s="100">
        <v>32.880000000000003</v>
      </c>
      <c r="I264" s="101"/>
    </row>
    <row r="265" spans="1:9" ht="24.4" customHeight="1" x14ac:dyDescent="0.25">
      <c r="A265" s="98" t="s">
        <v>446</v>
      </c>
      <c r="B265" s="98"/>
      <c r="C265" s="99" t="s">
        <v>447</v>
      </c>
      <c r="D265" s="99"/>
      <c r="E265" s="99"/>
      <c r="F265" s="99"/>
      <c r="G265" s="86" t="s">
        <v>33</v>
      </c>
      <c r="H265" s="100">
        <v>38.1</v>
      </c>
      <c r="I265" s="101"/>
    </row>
    <row r="266" spans="1:9" ht="24.4" customHeight="1" x14ac:dyDescent="0.25">
      <c r="A266" s="98" t="s">
        <v>448</v>
      </c>
      <c r="B266" s="98"/>
      <c r="C266" s="99" t="s">
        <v>449</v>
      </c>
      <c r="D266" s="99"/>
      <c r="E266" s="99"/>
      <c r="F266" s="99"/>
      <c r="G266" s="86" t="s">
        <v>33</v>
      </c>
      <c r="H266" s="100">
        <v>16.440000000000001</v>
      </c>
      <c r="I266" s="101"/>
    </row>
    <row r="267" spans="1:9" ht="24.4" customHeight="1" x14ac:dyDescent="0.25">
      <c r="A267" s="98" t="s">
        <v>450</v>
      </c>
      <c r="B267" s="98"/>
      <c r="C267" s="99" t="s">
        <v>451</v>
      </c>
      <c r="D267" s="99"/>
      <c r="E267" s="99"/>
      <c r="F267" s="99"/>
      <c r="G267" s="86" t="s">
        <v>33</v>
      </c>
      <c r="H267" s="100">
        <v>19.05</v>
      </c>
      <c r="I267" s="101"/>
    </row>
    <row r="268" spans="1:9" ht="48.75" customHeight="1" x14ac:dyDescent="0.25">
      <c r="A268" s="98" t="s">
        <v>452</v>
      </c>
      <c r="B268" s="98"/>
      <c r="C268" s="99" t="s">
        <v>453</v>
      </c>
      <c r="D268" s="99"/>
      <c r="E268" s="99"/>
      <c r="F268" s="99"/>
      <c r="G268" s="86" t="s">
        <v>133</v>
      </c>
      <c r="H268" s="106">
        <v>153.46</v>
      </c>
      <c r="I268" s="101"/>
    </row>
    <row r="269" spans="1:9" ht="36.6" customHeight="1" x14ac:dyDescent="0.25">
      <c r="A269" s="98" t="s">
        <v>454</v>
      </c>
      <c r="B269" s="98"/>
      <c r="C269" s="99" t="s">
        <v>455</v>
      </c>
      <c r="D269" s="99"/>
      <c r="E269" s="99"/>
      <c r="F269" s="99"/>
      <c r="G269" s="86" t="s">
        <v>51</v>
      </c>
      <c r="H269" s="106">
        <v>152.97</v>
      </c>
      <c r="I269" s="101"/>
    </row>
    <row r="270" spans="1:9" ht="36.6" customHeight="1" x14ac:dyDescent="0.25">
      <c r="A270" s="98" t="s">
        <v>456</v>
      </c>
      <c r="B270" s="98"/>
      <c r="C270" s="99" t="s">
        <v>457</v>
      </c>
      <c r="D270" s="99"/>
      <c r="E270" s="99"/>
      <c r="F270" s="99"/>
      <c r="G270" s="86" t="s">
        <v>51</v>
      </c>
      <c r="H270" s="106">
        <v>160.32</v>
      </c>
      <c r="I270" s="101"/>
    </row>
    <row r="271" spans="1:9" ht="36.6" customHeight="1" x14ac:dyDescent="0.25">
      <c r="A271" s="98" t="s">
        <v>458</v>
      </c>
      <c r="B271" s="98"/>
      <c r="C271" s="99" t="s">
        <v>459</v>
      </c>
      <c r="D271" s="99"/>
      <c r="E271" s="99"/>
      <c r="F271" s="99"/>
      <c r="G271" s="86" t="s">
        <v>51</v>
      </c>
      <c r="H271" s="106">
        <v>195.09</v>
      </c>
      <c r="I271" s="101"/>
    </row>
    <row r="272" spans="1:9" ht="36.6" customHeight="1" x14ac:dyDescent="0.25">
      <c r="A272" s="98" t="s">
        <v>460</v>
      </c>
      <c r="B272" s="98"/>
      <c r="C272" s="99" t="s">
        <v>461</v>
      </c>
      <c r="D272" s="99"/>
      <c r="E272" s="99"/>
      <c r="F272" s="99"/>
      <c r="G272" s="86" t="s">
        <v>51</v>
      </c>
      <c r="H272" s="106">
        <v>215.84</v>
      </c>
      <c r="I272" s="101"/>
    </row>
    <row r="273" spans="1:9" ht="36.6" customHeight="1" x14ac:dyDescent="0.25">
      <c r="A273" s="98" t="s">
        <v>462</v>
      </c>
      <c r="B273" s="98"/>
      <c r="C273" s="99" t="s">
        <v>463</v>
      </c>
      <c r="D273" s="99"/>
      <c r="E273" s="99"/>
      <c r="F273" s="99"/>
      <c r="G273" s="86" t="s">
        <v>51</v>
      </c>
      <c r="H273" s="106">
        <v>236.8</v>
      </c>
      <c r="I273" s="101"/>
    </row>
    <row r="274" spans="1:9" ht="36.6" customHeight="1" x14ac:dyDescent="0.25">
      <c r="A274" s="98" t="s">
        <v>464</v>
      </c>
      <c r="B274" s="98"/>
      <c r="C274" s="99" t="s">
        <v>465</v>
      </c>
      <c r="D274" s="99"/>
      <c r="E274" s="99"/>
      <c r="F274" s="99"/>
      <c r="G274" s="86" t="s">
        <v>51</v>
      </c>
      <c r="H274" s="106">
        <v>286.43</v>
      </c>
      <c r="I274" s="101"/>
    </row>
    <row r="275" spans="1:9" ht="24.4" customHeight="1" x14ac:dyDescent="0.25">
      <c r="A275" s="98" t="s">
        <v>466</v>
      </c>
      <c r="B275" s="98"/>
      <c r="C275" s="99" t="s">
        <v>467</v>
      </c>
      <c r="D275" s="99"/>
      <c r="E275" s="99"/>
      <c r="F275" s="99"/>
      <c r="G275" s="86" t="s">
        <v>51</v>
      </c>
      <c r="H275" s="106">
        <v>343.27</v>
      </c>
      <c r="I275" s="101"/>
    </row>
    <row r="276" spans="1:9" ht="24.4" customHeight="1" x14ac:dyDescent="0.25">
      <c r="A276" s="98" t="s">
        <v>468</v>
      </c>
      <c r="B276" s="98"/>
      <c r="C276" s="99" t="s">
        <v>469</v>
      </c>
      <c r="D276" s="99"/>
      <c r="E276" s="99"/>
      <c r="F276" s="99"/>
      <c r="G276" s="86" t="s">
        <v>51</v>
      </c>
      <c r="H276" s="106">
        <v>416.41</v>
      </c>
      <c r="I276" s="101"/>
    </row>
    <row r="277" spans="1:9" ht="24.4" customHeight="1" x14ac:dyDescent="0.25">
      <c r="A277" s="98" t="s">
        <v>470</v>
      </c>
      <c r="B277" s="98"/>
      <c r="C277" s="99" t="s">
        <v>471</v>
      </c>
      <c r="D277" s="99"/>
      <c r="E277" s="99"/>
      <c r="F277" s="99"/>
      <c r="G277" s="86" t="s">
        <v>51</v>
      </c>
      <c r="H277" s="106">
        <v>468.59</v>
      </c>
      <c r="I277" s="101"/>
    </row>
    <row r="278" spans="1:9" ht="24.4" customHeight="1" x14ac:dyDescent="0.25">
      <c r="A278" s="98" t="s">
        <v>472</v>
      </c>
      <c r="B278" s="98"/>
      <c r="C278" s="99" t="s">
        <v>473</v>
      </c>
      <c r="D278" s="99"/>
      <c r="E278" s="99"/>
      <c r="F278" s="99"/>
      <c r="G278" s="86" t="s">
        <v>51</v>
      </c>
      <c r="H278" s="106">
        <v>550.07000000000005</v>
      </c>
      <c r="I278" s="101"/>
    </row>
    <row r="279" spans="1:9" ht="24.4" customHeight="1" x14ac:dyDescent="0.25">
      <c r="A279" s="98" t="s">
        <v>474</v>
      </c>
      <c r="B279" s="98"/>
      <c r="C279" s="99" t="s">
        <v>475</v>
      </c>
      <c r="D279" s="99"/>
      <c r="E279" s="99"/>
      <c r="F279" s="99"/>
      <c r="G279" s="86" t="s">
        <v>51</v>
      </c>
      <c r="H279" s="106">
        <v>672.86</v>
      </c>
      <c r="I279" s="101"/>
    </row>
    <row r="280" spans="1:9" ht="24.4" customHeight="1" x14ac:dyDescent="0.25">
      <c r="A280" s="98" t="s">
        <v>476</v>
      </c>
      <c r="B280" s="98"/>
      <c r="C280" s="99" t="s">
        <v>477</v>
      </c>
      <c r="D280" s="99"/>
      <c r="E280" s="99"/>
      <c r="F280" s="99"/>
      <c r="G280" s="86" t="s">
        <v>51</v>
      </c>
      <c r="H280" s="106">
        <v>167.3</v>
      </c>
      <c r="I280" s="101"/>
    </row>
    <row r="281" spans="1:9" ht="24.4" customHeight="1" x14ac:dyDescent="0.25">
      <c r="A281" s="98" t="s">
        <v>478</v>
      </c>
      <c r="B281" s="98"/>
      <c r="C281" s="99" t="s">
        <v>479</v>
      </c>
      <c r="D281" s="99"/>
      <c r="E281" s="99"/>
      <c r="F281" s="99"/>
      <c r="G281" s="86" t="s">
        <v>51</v>
      </c>
      <c r="H281" s="106">
        <v>204.1</v>
      </c>
      <c r="I281" s="101"/>
    </row>
    <row r="282" spans="1:9" ht="24.4" customHeight="1" x14ac:dyDescent="0.25">
      <c r="A282" s="98" t="s">
        <v>480</v>
      </c>
      <c r="B282" s="98"/>
      <c r="C282" s="99" t="s">
        <v>481</v>
      </c>
      <c r="D282" s="99"/>
      <c r="E282" s="99"/>
      <c r="F282" s="99"/>
      <c r="G282" s="86" t="s">
        <v>51</v>
      </c>
      <c r="H282" s="106">
        <v>230.09</v>
      </c>
      <c r="I282" s="101"/>
    </row>
    <row r="283" spans="1:9" ht="24.4" customHeight="1" x14ac:dyDescent="0.25">
      <c r="A283" s="98" t="s">
        <v>482</v>
      </c>
      <c r="B283" s="98"/>
      <c r="C283" s="99" t="s">
        <v>483</v>
      </c>
      <c r="D283" s="99"/>
      <c r="E283" s="99"/>
      <c r="F283" s="99"/>
      <c r="G283" s="86" t="s">
        <v>51</v>
      </c>
      <c r="H283" s="106">
        <v>272.06</v>
      </c>
      <c r="I283" s="101"/>
    </row>
    <row r="284" spans="1:9" ht="24.4" customHeight="1" x14ac:dyDescent="0.25">
      <c r="A284" s="98" t="s">
        <v>484</v>
      </c>
      <c r="B284" s="98"/>
      <c r="C284" s="99" t="s">
        <v>485</v>
      </c>
      <c r="D284" s="99"/>
      <c r="E284" s="99"/>
      <c r="F284" s="99"/>
      <c r="G284" s="86" t="s">
        <v>51</v>
      </c>
      <c r="H284" s="106">
        <v>334.27</v>
      </c>
      <c r="I284" s="101"/>
    </row>
    <row r="285" spans="1:9" ht="24.4" customHeight="1" x14ac:dyDescent="0.25">
      <c r="A285" s="98" t="s">
        <v>486</v>
      </c>
      <c r="B285" s="98"/>
      <c r="C285" s="99" t="s">
        <v>487</v>
      </c>
      <c r="D285" s="99"/>
      <c r="E285" s="99"/>
      <c r="F285" s="99"/>
      <c r="G285" s="86" t="s">
        <v>33</v>
      </c>
      <c r="H285" s="100">
        <v>70.33</v>
      </c>
      <c r="I285" s="101"/>
    </row>
    <row r="286" spans="1:9" ht="24.4" customHeight="1" x14ac:dyDescent="0.25">
      <c r="A286" s="98" t="s">
        <v>488</v>
      </c>
      <c r="B286" s="98"/>
      <c r="C286" s="99" t="s">
        <v>489</v>
      </c>
      <c r="D286" s="99"/>
      <c r="E286" s="99"/>
      <c r="F286" s="99"/>
      <c r="G286" s="86" t="s">
        <v>33</v>
      </c>
      <c r="H286" s="106">
        <v>234.54</v>
      </c>
      <c r="I286" s="101"/>
    </row>
    <row r="287" spans="1:9" ht="24.4" customHeight="1" x14ac:dyDescent="0.25">
      <c r="A287" s="98" t="s">
        <v>490</v>
      </c>
      <c r="B287" s="98"/>
      <c r="C287" s="99" t="s">
        <v>491</v>
      </c>
      <c r="D287" s="99"/>
      <c r="E287" s="99"/>
      <c r="F287" s="99"/>
      <c r="G287" s="86" t="s">
        <v>33</v>
      </c>
      <c r="H287" s="106">
        <v>283.27999999999997</v>
      </c>
      <c r="I287" s="101"/>
    </row>
    <row r="288" spans="1:9" ht="24.4" customHeight="1" x14ac:dyDescent="0.25">
      <c r="A288" s="98" t="s">
        <v>492</v>
      </c>
      <c r="B288" s="98"/>
      <c r="C288" s="99" t="s">
        <v>493</v>
      </c>
      <c r="D288" s="99"/>
      <c r="E288" s="99"/>
      <c r="F288" s="99"/>
      <c r="G288" s="86" t="s">
        <v>33</v>
      </c>
      <c r="H288" s="106">
        <v>117.27</v>
      </c>
      <c r="I288" s="101"/>
    </row>
    <row r="289" spans="1:9" ht="36.6" customHeight="1" x14ac:dyDescent="0.25">
      <c r="A289" s="98" t="s">
        <v>494</v>
      </c>
      <c r="B289" s="98"/>
      <c r="C289" s="99" t="s">
        <v>495</v>
      </c>
      <c r="D289" s="99"/>
      <c r="E289" s="99"/>
      <c r="F289" s="99"/>
      <c r="G289" s="86" t="s">
        <v>33</v>
      </c>
      <c r="H289" s="106">
        <v>141.63999999999999</v>
      </c>
      <c r="I289" s="101"/>
    </row>
    <row r="290" spans="1:9" ht="36.6" customHeight="1" x14ac:dyDescent="0.25">
      <c r="A290" s="98" t="s">
        <v>496</v>
      </c>
      <c r="B290" s="98"/>
      <c r="C290" s="99" t="s">
        <v>497</v>
      </c>
      <c r="D290" s="99"/>
      <c r="E290" s="99"/>
      <c r="F290" s="99"/>
      <c r="G290" s="86" t="s">
        <v>51</v>
      </c>
      <c r="H290" s="106">
        <v>226.63</v>
      </c>
      <c r="I290" s="101"/>
    </row>
    <row r="291" spans="1:9" ht="24.4" customHeight="1" x14ac:dyDescent="0.25">
      <c r="A291" s="98" t="s">
        <v>498</v>
      </c>
      <c r="B291" s="98"/>
      <c r="C291" s="99" t="s">
        <v>499</v>
      </c>
      <c r="D291" s="99"/>
      <c r="E291" s="99"/>
      <c r="F291" s="99"/>
      <c r="G291" s="86" t="s">
        <v>133</v>
      </c>
      <c r="H291" s="106">
        <v>327</v>
      </c>
      <c r="I291" s="101"/>
    </row>
    <row r="292" spans="1:9" ht="48.75" customHeight="1" x14ac:dyDescent="0.25">
      <c r="A292" s="98" t="s">
        <v>500</v>
      </c>
      <c r="B292" s="98"/>
      <c r="C292" s="99" t="s">
        <v>501</v>
      </c>
      <c r="D292" s="99"/>
      <c r="E292" s="99"/>
      <c r="F292" s="99"/>
      <c r="G292" s="86" t="s">
        <v>51</v>
      </c>
      <c r="H292" s="100">
        <v>36.950000000000003</v>
      </c>
      <c r="I292" s="101"/>
    </row>
    <row r="293" spans="1:9" ht="48.75" customHeight="1" x14ac:dyDescent="0.25">
      <c r="A293" s="98" t="s">
        <v>502</v>
      </c>
      <c r="B293" s="98"/>
      <c r="C293" s="99" t="s">
        <v>503</v>
      </c>
      <c r="D293" s="99"/>
      <c r="E293" s="99"/>
      <c r="F293" s="99"/>
      <c r="G293" s="86" t="s">
        <v>51</v>
      </c>
      <c r="H293" s="100">
        <v>52.21</v>
      </c>
      <c r="I293" s="101"/>
    </row>
    <row r="294" spans="1:9" ht="48.75" customHeight="1" x14ac:dyDescent="0.25">
      <c r="A294" s="98" t="s">
        <v>504</v>
      </c>
      <c r="B294" s="98"/>
      <c r="C294" s="99" t="s">
        <v>505</v>
      </c>
      <c r="D294" s="99"/>
      <c r="E294" s="99"/>
      <c r="F294" s="99"/>
      <c r="G294" s="86" t="s">
        <v>51</v>
      </c>
      <c r="H294" s="100">
        <v>71.989999999999995</v>
      </c>
      <c r="I294" s="101"/>
    </row>
    <row r="295" spans="1:9" ht="48.75" customHeight="1" x14ac:dyDescent="0.25">
      <c r="A295" s="98" t="s">
        <v>506</v>
      </c>
      <c r="B295" s="98"/>
      <c r="C295" s="99" t="s">
        <v>507</v>
      </c>
      <c r="D295" s="99"/>
      <c r="E295" s="99"/>
      <c r="F295" s="99"/>
      <c r="G295" s="86" t="s">
        <v>51</v>
      </c>
      <c r="H295" s="100">
        <v>96.17</v>
      </c>
      <c r="I295" s="101"/>
    </row>
    <row r="296" spans="1:9" ht="48.75" customHeight="1" x14ac:dyDescent="0.25">
      <c r="A296" s="98" t="s">
        <v>508</v>
      </c>
      <c r="B296" s="98"/>
      <c r="C296" s="99" t="s">
        <v>509</v>
      </c>
      <c r="D296" s="99"/>
      <c r="E296" s="99"/>
      <c r="F296" s="99"/>
      <c r="G296" s="86" t="s">
        <v>51</v>
      </c>
      <c r="H296" s="106">
        <v>157.72</v>
      </c>
      <c r="I296" s="101"/>
    </row>
    <row r="297" spans="1:9" ht="24.4" customHeight="1" x14ac:dyDescent="0.25">
      <c r="A297" s="98" t="s">
        <v>510</v>
      </c>
      <c r="B297" s="98"/>
      <c r="C297" s="99" t="s">
        <v>511</v>
      </c>
      <c r="D297" s="99"/>
      <c r="E297" s="99"/>
      <c r="F297" s="99"/>
      <c r="G297" s="86" t="s">
        <v>51</v>
      </c>
      <c r="H297" s="100">
        <v>41.26</v>
      </c>
      <c r="I297" s="101"/>
    </row>
    <row r="298" spans="1:9" ht="48.75" customHeight="1" x14ac:dyDescent="0.25">
      <c r="A298" s="98" t="s">
        <v>512</v>
      </c>
      <c r="B298" s="98"/>
      <c r="C298" s="99" t="s">
        <v>513</v>
      </c>
      <c r="D298" s="99"/>
      <c r="E298" s="99"/>
      <c r="F298" s="99"/>
      <c r="G298" s="86" t="s">
        <v>51</v>
      </c>
      <c r="H298" s="100">
        <v>78.59</v>
      </c>
      <c r="I298" s="101"/>
    </row>
    <row r="299" spans="1:9" ht="24.4" customHeight="1" x14ac:dyDescent="0.25">
      <c r="A299" s="98" t="s">
        <v>514</v>
      </c>
      <c r="B299" s="98"/>
      <c r="C299" s="99" t="s">
        <v>515</v>
      </c>
      <c r="D299" s="99"/>
      <c r="E299" s="99"/>
      <c r="F299" s="99"/>
      <c r="G299" s="86" t="s">
        <v>51</v>
      </c>
      <c r="H299" s="100">
        <v>43.49</v>
      </c>
      <c r="I299" s="101"/>
    </row>
    <row r="300" spans="1:9" ht="48.75" customHeight="1" x14ac:dyDescent="0.25">
      <c r="A300" s="98" t="s">
        <v>516</v>
      </c>
      <c r="B300" s="98"/>
      <c r="C300" s="99" t="s">
        <v>517</v>
      </c>
      <c r="D300" s="99"/>
      <c r="E300" s="99"/>
      <c r="F300" s="99"/>
      <c r="G300" s="86" t="s">
        <v>51</v>
      </c>
      <c r="H300" s="106">
        <v>104.65</v>
      </c>
      <c r="I300" s="101"/>
    </row>
    <row r="301" spans="1:9" ht="24.4" customHeight="1" x14ac:dyDescent="0.25">
      <c r="A301" s="98" t="s">
        <v>518</v>
      </c>
      <c r="B301" s="98"/>
      <c r="C301" s="99" t="s">
        <v>519</v>
      </c>
      <c r="D301" s="99"/>
      <c r="E301" s="99"/>
      <c r="F301" s="99"/>
      <c r="G301" s="86" t="s">
        <v>51</v>
      </c>
      <c r="H301" s="100">
        <v>45.06</v>
      </c>
      <c r="I301" s="101"/>
    </row>
    <row r="302" spans="1:9" ht="48.75" customHeight="1" x14ac:dyDescent="0.25">
      <c r="A302" s="98" t="s">
        <v>520</v>
      </c>
      <c r="B302" s="98"/>
      <c r="C302" s="99" t="s">
        <v>521</v>
      </c>
      <c r="D302" s="99"/>
      <c r="E302" s="99"/>
      <c r="F302" s="99"/>
      <c r="G302" s="86" t="s">
        <v>51</v>
      </c>
      <c r="H302" s="106">
        <v>131.31</v>
      </c>
      <c r="I302" s="101"/>
    </row>
    <row r="303" spans="1:9" ht="24.4" customHeight="1" x14ac:dyDescent="0.25">
      <c r="A303" s="98" t="s">
        <v>522</v>
      </c>
      <c r="B303" s="98"/>
      <c r="C303" s="99" t="s">
        <v>523</v>
      </c>
      <c r="D303" s="99"/>
      <c r="E303" s="99"/>
      <c r="F303" s="99"/>
      <c r="G303" s="86" t="s">
        <v>51</v>
      </c>
      <c r="H303" s="100">
        <v>47.25</v>
      </c>
      <c r="I303" s="101"/>
    </row>
    <row r="304" spans="1:9" ht="48.75" customHeight="1" x14ac:dyDescent="0.25">
      <c r="A304" s="98" t="s">
        <v>524</v>
      </c>
      <c r="B304" s="98"/>
      <c r="C304" s="99" t="s">
        <v>525</v>
      </c>
      <c r="D304" s="99"/>
      <c r="E304" s="99"/>
      <c r="F304" s="99"/>
      <c r="G304" s="86" t="s">
        <v>51</v>
      </c>
      <c r="H304" s="106">
        <v>157.21</v>
      </c>
      <c r="I304" s="101"/>
    </row>
    <row r="305" spans="1:9" ht="48.75" customHeight="1" x14ac:dyDescent="0.25">
      <c r="A305" s="98" t="s">
        <v>526</v>
      </c>
      <c r="B305" s="98"/>
      <c r="C305" s="99" t="s">
        <v>527</v>
      </c>
      <c r="D305" s="99"/>
      <c r="E305" s="99"/>
      <c r="F305" s="99"/>
      <c r="G305" s="86" t="s">
        <v>33</v>
      </c>
      <c r="H305" s="113">
        <v>9509.7999999999993</v>
      </c>
      <c r="I305" s="101"/>
    </row>
    <row r="306" spans="1:9" ht="36.6" customHeight="1" x14ac:dyDescent="0.25">
      <c r="A306" s="98" t="s">
        <v>528</v>
      </c>
      <c r="B306" s="98"/>
      <c r="C306" s="99" t="s">
        <v>529</v>
      </c>
      <c r="D306" s="99"/>
      <c r="E306" s="99"/>
      <c r="F306" s="99"/>
      <c r="G306" s="86" t="s">
        <v>530</v>
      </c>
      <c r="H306" s="100">
        <v>24.98</v>
      </c>
      <c r="I306" s="101"/>
    </row>
    <row r="307" spans="1:9" ht="48.75" customHeight="1" x14ac:dyDescent="0.25">
      <c r="A307" s="98" t="s">
        <v>531</v>
      </c>
      <c r="B307" s="98"/>
      <c r="C307" s="99" t="s">
        <v>532</v>
      </c>
      <c r="D307" s="99"/>
      <c r="E307" s="99"/>
      <c r="F307" s="99"/>
      <c r="G307" s="86" t="s">
        <v>33</v>
      </c>
      <c r="H307" s="114">
        <v>19566.46</v>
      </c>
      <c r="I307" s="101"/>
    </row>
    <row r="308" spans="1:9" ht="36.6" customHeight="1" x14ac:dyDescent="0.25">
      <c r="A308" s="98" t="s">
        <v>533</v>
      </c>
      <c r="B308" s="98"/>
      <c r="C308" s="99" t="s">
        <v>534</v>
      </c>
      <c r="D308" s="99"/>
      <c r="E308" s="99"/>
      <c r="F308" s="99"/>
      <c r="G308" s="86" t="s">
        <v>530</v>
      </c>
      <c r="H308" s="100">
        <v>24.98</v>
      </c>
      <c r="I308" s="101"/>
    </row>
    <row r="309" spans="1:9" ht="48.75" customHeight="1" x14ac:dyDescent="0.25">
      <c r="A309" s="98" t="s">
        <v>535</v>
      </c>
      <c r="B309" s="98"/>
      <c r="C309" s="99" t="s">
        <v>536</v>
      </c>
      <c r="D309" s="99"/>
      <c r="E309" s="99"/>
      <c r="F309" s="99"/>
      <c r="G309" s="86" t="s">
        <v>33</v>
      </c>
      <c r="H309" s="113">
        <v>5004.1400000000003</v>
      </c>
      <c r="I309" s="101"/>
    </row>
    <row r="310" spans="1:9" ht="36.6" customHeight="1" x14ac:dyDescent="0.25">
      <c r="A310" s="98" t="s">
        <v>537</v>
      </c>
      <c r="B310" s="98"/>
      <c r="C310" s="99" t="s">
        <v>538</v>
      </c>
      <c r="D310" s="99"/>
      <c r="E310" s="99"/>
      <c r="F310" s="99"/>
      <c r="G310" s="86" t="s">
        <v>530</v>
      </c>
      <c r="H310" s="100">
        <v>10.75</v>
      </c>
      <c r="I310" s="101"/>
    </row>
    <row r="311" spans="1:9" ht="48.75" customHeight="1" x14ac:dyDescent="0.25">
      <c r="A311" s="98" t="s">
        <v>539</v>
      </c>
      <c r="B311" s="98"/>
      <c r="C311" s="99" t="s">
        <v>540</v>
      </c>
      <c r="D311" s="99"/>
      <c r="E311" s="99"/>
      <c r="F311" s="99"/>
      <c r="G311" s="86" t="s">
        <v>33</v>
      </c>
      <c r="H311" s="113">
        <v>4284.76</v>
      </c>
      <c r="I311" s="101"/>
    </row>
    <row r="312" spans="1:9" ht="36.6" customHeight="1" x14ac:dyDescent="0.25">
      <c r="A312" s="98" t="s">
        <v>541</v>
      </c>
      <c r="B312" s="98"/>
      <c r="C312" s="99" t="s">
        <v>542</v>
      </c>
      <c r="D312" s="99"/>
      <c r="E312" s="99"/>
      <c r="F312" s="99"/>
      <c r="G312" s="86" t="s">
        <v>530</v>
      </c>
      <c r="H312" s="100">
        <v>24.63</v>
      </c>
      <c r="I312" s="101"/>
    </row>
    <row r="313" spans="1:9" ht="48.75" customHeight="1" x14ac:dyDescent="0.25">
      <c r="A313" s="98" t="s">
        <v>543</v>
      </c>
      <c r="B313" s="98"/>
      <c r="C313" s="99" t="s">
        <v>544</v>
      </c>
      <c r="D313" s="99"/>
      <c r="E313" s="99"/>
      <c r="F313" s="99"/>
      <c r="G313" s="86" t="s">
        <v>133</v>
      </c>
      <c r="H313" s="106">
        <v>100.65</v>
      </c>
      <c r="I313" s="101"/>
    </row>
    <row r="314" spans="1:9" ht="12.2" customHeight="1" x14ac:dyDescent="0.25">
      <c r="A314" s="125">
        <v>8739</v>
      </c>
      <c r="B314" s="109"/>
      <c r="C314" s="110" t="s">
        <v>545</v>
      </c>
      <c r="D314" s="110"/>
      <c r="E314" s="110"/>
      <c r="F314" s="110"/>
      <c r="G314" s="87"/>
      <c r="H314" s="111"/>
      <c r="I314" s="111"/>
    </row>
    <row r="315" spans="1:9" ht="24.4" customHeight="1" x14ac:dyDescent="0.25">
      <c r="A315" s="98" t="s">
        <v>546</v>
      </c>
      <c r="B315" s="98"/>
      <c r="C315" s="99" t="s">
        <v>547</v>
      </c>
      <c r="D315" s="99"/>
      <c r="E315" s="99"/>
      <c r="F315" s="99"/>
      <c r="G315" s="86" t="s">
        <v>19</v>
      </c>
      <c r="H315" s="100">
        <v>76.099999999999994</v>
      </c>
      <c r="I315" s="101"/>
    </row>
    <row r="316" spans="1:9" ht="24.4" customHeight="1" x14ac:dyDescent="0.25">
      <c r="A316" s="98" t="s">
        <v>548</v>
      </c>
      <c r="B316" s="98"/>
      <c r="C316" s="99" t="s">
        <v>549</v>
      </c>
      <c r="D316" s="99"/>
      <c r="E316" s="99"/>
      <c r="F316" s="99"/>
      <c r="G316" s="86" t="s">
        <v>19</v>
      </c>
      <c r="H316" s="100">
        <v>66.52</v>
      </c>
      <c r="I316" s="101"/>
    </row>
    <row r="317" spans="1:9" ht="24.4" customHeight="1" x14ac:dyDescent="0.25">
      <c r="A317" s="98" t="s">
        <v>550</v>
      </c>
      <c r="B317" s="98"/>
      <c r="C317" s="99" t="s">
        <v>551</v>
      </c>
      <c r="D317" s="99"/>
      <c r="E317" s="99"/>
      <c r="F317" s="99"/>
      <c r="G317" s="86" t="s">
        <v>19</v>
      </c>
      <c r="H317" s="100">
        <v>60.61</v>
      </c>
      <c r="I317" s="101"/>
    </row>
    <row r="318" spans="1:9" ht="12.2" customHeight="1" x14ac:dyDescent="0.25">
      <c r="A318" s="125">
        <v>8740</v>
      </c>
      <c r="B318" s="109"/>
      <c r="C318" s="110" t="s">
        <v>552</v>
      </c>
      <c r="D318" s="110"/>
      <c r="E318" s="110"/>
      <c r="F318" s="110"/>
      <c r="G318" s="87"/>
      <c r="H318" s="111"/>
      <c r="I318" s="111"/>
    </row>
    <row r="319" spans="1:9" ht="36.6" customHeight="1" x14ac:dyDescent="0.25">
      <c r="A319" s="98" t="s">
        <v>553</v>
      </c>
      <c r="B319" s="98"/>
      <c r="C319" s="99" t="s">
        <v>554</v>
      </c>
      <c r="D319" s="99"/>
      <c r="E319" s="99"/>
      <c r="F319" s="99"/>
      <c r="G319" s="86" t="s">
        <v>133</v>
      </c>
      <c r="H319" s="106">
        <v>694.96</v>
      </c>
      <c r="I319" s="101"/>
    </row>
    <row r="320" spans="1:9" ht="60.95" customHeight="1" x14ac:dyDescent="0.25">
      <c r="A320" s="98" t="s">
        <v>555</v>
      </c>
      <c r="B320" s="98"/>
      <c r="C320" s="99" t="s">
        <v>556</v>
      </c>
      <c r="D320" s="99"/>
      <c r="E320" s="99"/>
      <c r="F320" s="99"/>
      <c r="G320" s="86" t="s">
        <v>133</v>
      </c>
      <c r="H320" s="106">
        <v>804.48</v>
      </c>
      <c r="I320" s="101"/>
    </row>
    <row r="321" spans="1:9" ht="36.6" customHeight="1" x14ac:dyDescent="0.25">
      <c r="A321" s="98" t="s">
        <v>557</v>
      </c>
      <c r="B321" s="98"/>
      <c r="C321" s="99" t="s">
        <v>558</v>
      </c>
      <c r="D321" s="99"/>
      <c r="E321" s="99"/>
      <c r="F321" s="99"/>
      <c r="G321" s="86" t="s">
        <v>133</v>
      </c>
      <c r="H321" s="106">
        <v>712.07</v>
      </c>
      <c r="I321" s="101"/>
    </row>
    <row r="322" spans="1:9" ht="36.6" customHeight="1" x14ac:dyDescent="0.25">
      <c r="A322" s="98" t="s">
        <v>559</v>
      </c>
      <c r="B322" s="98"/>
      <c r="C322" s="99" t="s">
        <v>560</v>
      </c>
      <c r="D322" s="99"/>
      <c r="E322" s="99"/>
      <c r="F322" s="99"/>
      <c r="G322" s="86" t="s">
        <v>133</v>
      </c>
      <c r="H322" s="106">
        <v>732.9</v>
      </c>
      <c r="I322" s="101"/>
    </row>
    <row r="323" spans="1:9" ht="36.6" customHeight="1" x14ac:dyDescent="0.25">
      <c r="A323" s="98" t="s">
        <v>561</v>
      </c>
      <c r="B323" s="98"/>
      <c r="C323" s="99" t="s">
        <v>562</v>
      </c>
      <c r="D323" s="99"/>
      <c r="E323" s="99"/>
      <c r="F323" s="99"/>
      <c r="G323" s="86" t="s">
        <v>133</v>
      </c>
      <c r="H323" s="106">
        <v>753.7</v>
      </c>
      <c r="I323" s="101"/>
    </row>
    <row r="324" spans="1:9" ht="36.6" customHeight="1" x14ac:dyDescent="0.25">
      <c r="A324" s="98" t="s">
        <v>563</v>
      </c>
      <c r="B324" s="98"/>
      <c r="C324" s="99" t="s">
        <v>564</v>
      </c>
      <c r="D324" s="99"/>
      <c r="E324" s="99"/>
      <c r="F324" s="99"/>
      <c r="G324" s="86" t="s">
        <v>133</v>
      </c>
      <c r="H324" s="106">
        <v>782.47</v>
      </c>
      <c r="I324" s="101"/>
    </row>
    <row r="325" spans="1:9" ht="36.6" customHeight="1" x14ac:dyDescent="0.25">
      <c r="A325" s="98" t="s">
        <v>565</v>
      </c>
      <c r="B325" s="98"/>
      <c r="C325" s="99" t="s">
        <v>566</v>
      </c>
      <c r="D325" s="99"/>
      <c r="E325" s="99"/>
      <c r="F325" s="99"/>
      <c r="G325" s="86" t="s">
        <v>133</v>
      </c>
      <c r="H325" s="106">
        <v>691.42</v>
      </c>
      <c r="I325" s="101"/>
    </row>
    <row r="326" spans="1:9" ht="36.6" customHeight="1" x14ac:dyDescent="0.25">
      <c r="A326" s="98" t="s">
        <v>567</v>
      </c>
      <c r="B326" s="98"/>
      <c r="C326" s="99" t="s">
        <v>568</v>
      </c>
      <c r="D326" s="99"/>
      <c r="E326" s="99"/>
      <c r="F326" s="99"/>
      <c r="G326" s="86" t="s">
        <v>133</v>
      </c>
      <c r="H326" s="106">
        <v>716.98</v>
      </c>
      <c r="I326" s="101"/>
    </row>
    <row r="327" spans="1:9" ht="36.6" customHeight="1" x14ac:dyDescent="0.25">
      <c r="A327" s="98" t="s">
        <v>569</v>
      </c>
      <c r="B327" s="98"/>
      <c r="C327" s="99" t="s">
        <v>570</v>
      </c>
      <c r="D327" s="99"/>
      <c r="E327" s="99"/>
      <c r="F327" s="99"/>
      <c r="G327" s="86" t="s">
        <v>133</v>
      </c>
      <c r="H327" s="106">
        <v>742.37</v>
      </c>
      <c r="I327" s="101"/>
    </row>
    <row r="328" spans="1:9" ht="36.6" customHeight="1" x14ac:dyDescent="0.25">
      <c r="A328" s="98" t="s">
        <v>571</v>
      </c>
      <c r="B328" s="98"/>
      <c r="C328" s="99" t="s">
        <v>572</v>
      </c>
      <c r="D328" s="99"/>
      <c r="E328" s="99"/>
      <c r="F328" s="99"/>
      <c r="G328" s="86" t="s">
        <v>133</v>
      </c>
      <c r="H328" s="106">
        <v>768.55</v>
      </c>
      <c r="I328" s="101"/>
    </row>
    <row r="329" spans="1:9" ht="36.6" customHeight="1" x14ac:dyDescent="0.25">
      <c r="A329" s="98" t="s">
        <v>573</v>
      </c>
      <c r="B329" s="98"/>
      <c r="C329" s="99" t="s">
        <v>574</v>
      </c>
      <c r="D329" s="99"/>
      <c r="E329" s="99"/>
      <c r="F329" s="99"/>
      <c r="G329" s="86" t="s">
        <v>133</v>
      </c>
      <c r="H329" s="106">
        <v>790.69</v>
      </c>
      <c r="I329" s="101"/>
    </row>
    <row r="330" spans="1:9" ht="36.6" customHeight="1" x14ac:dyDescent="0.25">
      <c r="A330" s="98" t="s">
        <v>575</v>
      </c>
      <c r="B330" s="98"/>
      <c r="C330" s="99" t="s">
        <v>576</v>
      </c>
      <c r="D330" s="99"/>
      <c r="E330" s="99"/>
      <c r="F330" s="99"/>
      <c r="G330" s="86" t="s">
        <v>133</v>
      </c>
      <c r="H330" s="106">
        <v>642.36</v>
      </c>
      <c r="I330" s="101"/>
    </row>
    <row r="331" spans="1:9" ht="36.6" customHeight="1" x14ac:dyDescent="0.25">
      <c r="A331" s="98" t="s">
        <v>577</v>
      </c>
      <c r="B331" s="98"/>
      <c r="C331" s="99" t="s">
        <v>578</v>
      </c>
      <c r="D331" s="99"/>
      <c r="E331" s="99"/>
      <c r="F331" s="99"/>
      <c r="G331" s="86" t="s">
        <v>133</v>
      </c>
      <c r="H331" s="106">
        <v>666.62</v>
      </c>
      <c r="I331" s="101"/>
    </row>
    <row r="332" spans="1:9" ht="12.2" customHeight="1" x14ac:dyDescent="0.25">
      <c r="A332" s="125">
        <v>8741</v>
      </c>
      <c r="B332" s="109"/>
      <c r="C332" s="110" t="s">
        <v>579</v>
      </c>
      <c r="D332" s="110"/>
      <c r="E332" s="110"/>
      <c r="F332" s="110"/>
      <c r="G332" s="87"/>
      <c r="H332" s="111"/>
      <c r="I332" s="111"/>
    </row>
    <row r="333" spans="1:9" ht="36.6" customHeight="1" x14ac:dyDescent="0.25">
      <c r="A333" s="98" t="s">
        <v>580</v>
      </c>
      <c r="B333" s="98"/>
      <c r="C333" s="99" t="s">
        <v>581</v>
      </c>
      <c r="D333" s="99"/>
      <c r="E333" s="99"/>
      <c r="F333" s="99"/>
      <c r="G333" s="86" t="s">
        <v>133</v>
      </c>
      <c r="H333" s="106">
        <v>675.25</v>
      </c>
      <c r="I333" s="101"/>
    </row>
    <row r="334" spans="1:9" ht="36.6" customHeight="1" x14ac:dyDescent="0.25">
      <c r="A334" s="98" t="s">
        <v>582</v>
      </c>
      <c r="B334" s="98"/>
      <c r="C334" s="99" t="s">
        <v>583</v>
      </c>
      <c r="D334" s="99"/>
      <c r="E334" s="99"/>
      <c r="F334" s="99"/>
      <c r="G334" s="86" t="s">
        <v>133</v>
      </c>
      <c r="H334" s="106">
        <v>696.74</v>
      </c>
      <c r="I334" s="101"/>
    </row>
    <row r="335" spans="1:9" ht="36.6" customHeight="1" x14ac:dyDescent="0.25">
      <c r="A335" s="98" t="s">
        <v>584</v>
      </c>
      <c r="B335" s="98"/>
      <c r="C335" s="99" t="s">
        <v>585</v>
      </c>
      <c r="D335" s="99"/>
      <c r="E335" s="99"/>
      <c r="F335" s="99"/>
      <c r="G335" s="86" t="s">
        <v>133</v>
      </c>
      <c r="H335" s="106">
        <v>741.37</v>
      </c>
      <c r="I335" s="101"/>
    </row>
    <row r="336" spans="1:9" ht="36.6" customHeight="1" x14ac:dyDescent="0.25">
      <c r="A336" s="98" t="s">
        <v>586</v>
      </c>
      <c r="B336" s="98"/>
      <c r="C336" s="99" t="s">
        <v>587</v>
      </c>
      <c r="D336" s="99"/>
      <c r="E336" s="99"/>
      <c r="F336" s="99"/>
      <c r="G336" s="86" t="s">
        <v>133</v>
      </c>
      <c r="H336" s="106">
        <v>767.95</v>
      </c>
      <c r="I336" s="101"/>
    </row>
    <row r="337" spans="1:9" ht="36.6" customHeight="1" x14ac:dyDescent="0.25">
      <c r="A337" s="98" t="s">
        <v>588</v>
      </c>
      <c r="B337" s="98"/>
      <c r="C337" s="99" t="s">
        <v>589</v>
      </c>
      <c r="D337" s="99"/>
      <c r="E337" s="99"/>
      <c r="F337" s="99"/>
      <c r="G337" s="86" t="s">
        <v>133</v>
      </c>
      <c r="H337" s="106">
        <v>810.85</v>
      </c>
      <c r="I337" s="101"/>
    </row>
    <row r="338" spans="1:9" ht="36.6" customHeight="1" x14ac:dyDescent="0.25">
      <c r="A338" s="98" t="s">
        <v>590</v>
      </c>
      <c r="B338" s="98"/>
      <c r="C338" s="99" t="s">
        <v>591</v>
      </c>
      <c r="D338" s="99"/>
      <c r="E338" s="99"/>
      <c r="F338" s="99"/>
      <c r="G338" s="86" t="s">
        <v>133</v>
      </c>
      <c r="H338" s="106">
        <v>615.05999999999995</v>
      </c>
      <c r="I338" s="101"/>
    </row>
    <row r="339" spans="1:9" ht="36.6" customHeight="1" x14ac:dyDescent="0.25">
      <c r="A339" s="98" t="s">
        <v>592</v>
      </c>
      <c r="B339" s="98"/>
      <c r="C339" s="99" t="s">
        <v>593</v>
      </c>
      <c r="D339" s="99"/>
      <c r="E339" s="99"/>
      <c r="F339" s="99"/>
      <c r="G339" s="86" t="s">
        <v>133</v>
      </c>
      <c r="H339" s="106">
        <v>637.16999999999996</v>
      </c>
      <c r="I339" s="101"/>
    </row>
    <row r="340" spans="1:9" ht="36.6" customHeight="1" x14ac:dyDescent="0.25">
      <c r="A340" s="98" t="s">
        <v>594</v>
      </c>
      <c r="B340" s="98"/>
      <c r="C340" s="99" t="s">
        <v>595</v>
      </c>
      <c r="D340" s="99"/>
      <c r="E340" s="99"/>
      <c r="F340" s="99"/>
      <c r="G340" s="86" t="s">
        <v>133</v>
      </c>
      <c r="H340" s="106">
        <v>636.29</v>
      </c>
      <c r="I340" s="101"/>
    </row>
    <row r="341" spans="1:9" ht="36.6" customHeight="1" x14ac:dyDescent="0.25">
      <c r="A341" s="98" t="s">
        <v>596</v>
      </c>
      <c r="B341" s="98"/>
      <c r="C341" s="99" t="s">
        <v>597</v>
      </c>
      <c r="D341" s="99"/>
      <c r="E341" s="99"/>
      <c r="F341" s="99"/>
      <c r="G341" s="86" t="s">
        <v>133</v>
      </c>
      <c r="H341" s="106">
        <v>663.28</v>
      </c>
      <c r="I341" s="101"/>
    </row>
    <row r="342" spans="1:9" ht="36.6" customHeight="1" x14ac:dyDescent="0.25">
      <c r="A342" s="98" t="s">
        <v>598</v>
      </c>
      <c r="B342" s="98"/>
      <c r="C342" s="99" t="s">
        <v>599</v>
      </c>
      <c r="D342" s="99"/>
      <c r="E342" s="99"/>
      <c r="F342" s="99"/>
      <c r="G342" s="86" t="s">
        <v>133</v>
      </c>
      <c r="H342" s="106">
        <v>608.61</v>
      </c>
      <c r="I342" s="101"/>
    </row>
    <row r="343" spans="1:9" ht="12.2" customHeight="1" x14ac:dyDescent="0.25">
      <c r="A343" s="125">
        <v>8667</v>
      </c>
      <c r="B343" s="109"/>
      <c r="C343" s="110" t="s">
        <v>600</v>
      </c>
      <c r="D343" s="110"/>
      <c r="E343" s="110"/>
      <c r="F343" s="110"/>
      <c r="G343" s="87"/>
      <c r="H343" s="111"/>
      <c r="I343" s="111"/>
    </row>
    <row r="344" spans="1:9" ht="12.2" customHeight="1" x14ac:dyDescent="0.25">
      <c r="A344" s="125">
        <v>8742</v>
      </c>
      <c r="B344" s="109"/>
      <c r="C344" s="110" t="s">
        <v>601</v>
      </c>
      <c r="D344" s="110"/>
      <c r="E344" s="110"/>
      <c r="F344" s="110"/>
      <c r="G344" s="87"/>
      <c r="H344" s="111"/>
      <c r="I344" s="111"/>
    </row>
    <row r="345" spans="1:9" ht="36.6" customHeight="1" x14ac:dyDescent="0.25">
      <c r="A345" s="98" t="s">
        <v>602</v>
      </c>
      <c r="B345" s="98"/>
      <c r="C345" s="99" t="s">
        <v>603</v>
      </c>
      <c r="D345" s="99"/>
      <c r="E345" s="99"/>
      <c r="F345" s="99"/>
      <c r="G345" s="86" t="s">
        <v>133</v>
      </c>
      <c r="H345" s="106">
        <v>503.96</v>
      </c>
      <c r="I345" s="101"/>
    </row>
    <row r="346" spans="1:9" ht="36.6" customHeight="1" x14ac:dyDescent="0.25">
      <c r="A346" s="98" t="s">
        <v>604</v>
      </c>
      <c r="B346" s="98"/>
      <c r="C346" s="99" t="s">
        <v>605</v>
      </c>
      <c r="D346" s="99"/>
      <c r="E346" s="99"/>
      <c r="F346" s="99"/>
      <c r="G346" s="86" t="s">
        <v>133</v>
      </c>
      <c r="H346" s="106">
        <v>406.76</v>
      </c>
      <c r="I346" s="101"/>
    </row>
    <row r="347" spans="1:9" ht="36.6" customHeight="1" x14ac:dyDescent="0.25">
      <c r="A347" s="98" t="s">
        <v>606</v>
      </c>
      <c r="B347" s="98"/>
      <c r="C347" s="99" t="s">
        <v>607</v>
      </c>
      <c r="D347" s="99"/>
      <c r="E347" s="99"/>
      <c r="F347" s="99"/>
      <c r="G347" s="86" t="s">
        <v>133</v>
      </c>
      <c r="H347" s="106">
        <v>420.12</v>
      </c>
      <c r="I347" s="101"/>
    </row>
    <row r="348" spans="1:9" ht="12.2" customHeight="1" x14ac:dyDescent="0.25">
      <c r="A348" s="125">
        <v>8744</v>
      </c>
      <c r="B348" s="109"/>
      <c r="C348" s="110" t="s">
        <v>608</v>
      </c>
      <c r="D348" s="110"/>
      <c r="E348" s="110"/>
      <c r="F348" s="110"/>
      <c r="G348" s="87"/>
      <c r="H348" s="111"/>
      <c r="I348" s="111"/>
    </row>
    <row r="349" spans="1:9" ht="24.4" customHeight="1" x14ac:dyDescent="0.25">
      <c r="A349" s="98" t="s">
        <v>609</v>
      </c>
      <c r="B349" s="98"/>
      <c r="C349" s="99" t="s">
        <v>610</v>
      </c>
      <c r="D349" s="99"/>
      <c r="E349" s="99"/>
      <c r="F349" s="99"/>
      <c r="G349" s="86" t="s">
        <v>133</v>
      </c>
      <c r="H349" s="106">
        <v>159.72999999999999</v>
      </c>
      <c r="I349" s="101"/>
    </row>
    <row r="350" spans="1:9" ht="24.4" customHeight="1" x14ac:dyDescent="0.25">
      <c r="A350" s="98" t="s">
        <v>611</v>
      </c>
      <c r="B350" s="98"/>
      <c r="C350" s="99" t="s">
        <v>612</v>
      </c>
      <c r="D350" s="99"/>
      <c r="E350" s="99"/>
      <c r="F350" s="99"/>
      <c r="G350" s="86" t="s">
        <v>133</v>
      </c>
      <c r="H350" s="106">
        <v>173.46</v>
      </c>
      <c r="I350" s="101"/>
    </row>
    <row r="351" spans="1:9" ht="24.4" customHeight="1" x14ac:dyDescent="0.25">
      <c r="A351" s="98" t="s">
        <v>613</v>
      </c>
      <c r="B351" s="98"/>
      <c r="C351" s="99" t="s">
        <v>614</v>
      </c>
      <c r="D351" s="99"/>
      <c r="E351" s="99"/>
      <c r="F351" s="99"/>
      <c r="G351" s="86" t="s">
        <v>133</v>
      </c>
      <c r="H351" s="106">
        <v>518.91</v>
      </c>
      <c r="I351" s="101"/>
    </row>
    <row r="352" spans="1:9" ht="24.4" customHeight="1" x14ac:dyDescent="0.25">
      <c r="A352" s="98" t="s">
        <v>615</v>
      </c>
      <c r="B352" s="98"/>
      <c r="C352" s="99" t="s">
        <v>616</v>
      </c>
      <c r="D352" s="99"/>
      <c r="E352" s="99"/>
      <c r="F352" s="99"/>
      <c r="G352" s="86" t="s">
        <v>133</v>
      </c>
      <c r="H352" s="106">
        <v>260.17</v>
      </c>
      <c r="I352" s="101"/>
    </row>
    <row r="353" spans="1:9" ht="12.2" customHeight="1" x14ac:dyDescent="0.25">
      <c r="A353" s="125">
        <v>8745</v>
      </c>
      <c r="B353" s="109"/>
      <c r="C353" s="110" t="s">
        <v>617</v>
      </c>
      <c r="D353" s="110"/>
      <c r="E353" s="110"/>
      <c r="F353" s="110"/>
      <c r="G353" s="87"/>
      <c r="H353" s="111"/>
      <c r="I353" s="111"/>
    </row>
    <row r="354" spans="1:9" ht="36.6" customHeight="1" x14ac:dyDescent="0.25">
      <c r="A354" s="98" t="s">
        <v>618</v>
      </c>
      <c r="B354" s="98"/>
      <c r="C354" s="99" t="s">
        <v>619</v>
      </c>
      <c r="D354" s="99"/>
      <c r="E354" s="99"/>
      <c r="F354" s="99"/>
      <c r="G354" s="86" t="s">
        <v>133</v>
      </c>
      <c r="H354" s="106">
        <v>241.47</v>
      </c>
      <c r="I354" s="101"/>
    </row>
    <row r="355" spans="1:9" ht="24.4" customHeight="1" x14ac:dyDescent="0.25">
      <c r="A355" s="98" t="s">
        <v>620</v>
      </c>
      <c r="B355" s="98"/>
      <c r="C355" s="99" t="s">
        <v>621</v>
      </c>
      <c r="D355" s="99"/>
      <c r="E355" s="99"/>
      <c r="F355" s="99"/>
      <c r="G355" s="86" t="s">
        <v>133</v>
      </c>
      <c r="H355" s="106">
        <v>162.30000000000001</v>
      </c>
      <c r="I355" s="101"/>
    </row>
    <row r="356" spans="1:9" ht="12.2" customHeight="1" x14ac:dyDescent="0.25">
      <c r="A356" s="125">
        <v>8668</v>
      </c>
      <c r="B356" s="109"/>
      <c r="C356" s="110" t="s">
        <v>622</v>
      </c>
      <c r="D356" s="110"/>
      <c r="E356" s="110"/>
      <c r="F356" s="110"/>
      <c r="G356" s="87"/>
      <c r="H356" s="111"/>
      <c r="I356" s="111"/>
    </row>
    <row r="357" spans="1:9" ht="12.2" customHeight="1" x14ac:dyDescent="0.25">
      <c r="A357" s="125">
        <v>8746</v>
      </c>
      <c r="B357" s="109"/>
      <c r="C357" s="110" t="s">
        <v>623</v>
      </c>
      <c r="D357" s="110"/>
      <c r="E357" s="110"/>
      <c r="F357" s="110"/>
      <c r="G357" s="87"/>
      <c r="H357" s="111"/>
      <c r="I357" s="111"/>
    </row>
    <row r="358" spans="1:9" ht="36.6" customHeight="1" x14ac:dyDescent="0.25">
      <c r="A358" s="98" t="s">
        <v>624</v>
      </c>
      <c r="B358" s="98"/>
      <c r="C358" s="99" t="s">
        <v>625</v>
      </c>
      <c r="D358" s="99"/>
      <c r="E358" s="99"/>
      <c r="F358" s="99"/>
      <c r="G358" s="86" t="s">
        <v>19</v>
      </c>
      <c r="H358" s="100">
        <v>34.729999999999997</v>
      </c>
      <c r="I358" s="101"/>
    </row>
    <row r="359" spans="1:9" ht="36.6" customHeight="1" x14ac:dyDescent="0.25">
      <c r="A359" s="98" t="s">
        <v>626</v>
      </c>
      <c r="B359" s="98"/>
      <c r="C359" s="99" t="s">
        <v>627</v>
      </c>
      <c r="D359" s="99"/>
      <c r="E359" s="99"/>
      <c r="F359" s="99"/>
      <c r="G359" s="86" t="s">
        <v>19</v>
      </c>
      <c r="H359" s="100">
        <v>16.73</v>
      </c>
      <c r="I359" s="101"/>
    </row>
    <row r="360" spans="1:9" ht="36.6" customHeight="1" x14ac:dyDescent="0.25">
      <c r="A360" s="98" t="s">
        <v>628</v>
      </c>
      <c r="B360" s="98"/>
      <c r="C360" s="99" t="s">
        <v>629</v>
      </c>
      <c r="D360" s="99"/>
      <c r="E360" s="99"/>
      <c r="F360" s="99"/>
      <c r="G360" s="86" t="s">
        <v>19</v>
      </c>
      <c r="H360" s="100">
        <v>18.62</v>
      </c>
      <c r="I360" s="101"/>
    </row>
    <row r="361" spans="1:9" ht="36.6" customHeight="1" x14ac:dyDescent="0.25">
      <c r="A361" s="98" t="s">
        <v>630</v>
      </c>
      <c r="B361" s="98"/>
      <c r="C361" s="99" t="s">
        <v>631</v>
      </c>
      <c r="D361" s="99"/>
      <c r="E361" s="99"/>
      <c r="F361" s="99"/>
      <c r="G361" s="86" t="s">
        <v>19</v>
      </c>
      <c r="H361" s="100">
        <v>23.28</v>
      </c>
      <c r="I361" s="101"/>
    </row>
    <row r="362" spans="1:9" ht="24.4" customHeight="1" x14ac:dyDescent="0.25">
      <c r="A362" s="98" t="s">
        <v>632</v>
      </c>
      <c r="B362" s="98"/>
      <c r="C362" s="99" t="s">
        <v>633</v>
      </c>
      <c r="D362" s="99"/>
      <c r="E362" s="99"/>
      <c r="F362" s="99"/>
      <c r="G362" s="86" t="s">
        <v>634</v>
      </c>
      <c r="H362" s="100">
        <v>13.69</v>
      </c>
      <c r="I362" s="101"/>
    </row>
    <row r="363" spans="1:9" ht="24.4" customHeight="1" x14ac:dyDescent="0.25">
      <c r="A363" s="98" t="s">
        <v>635</v>
      </c>
      <c r="B363" s="98"/>
      <c r="C363" s="99" t="s">
        <v>636</v>
      </c>
      <c r="D363" s="99"/>
      <c r="E363" s="99"/>
      <c r="F363" s="99"/>
      <c r="G363" s="86" t="s">
        <v>634</v>
      </c>
      <c r="H363" s="100">
        <v>13.09</v>
      </c>
      <c r="I363" s="101"/>
    </row>
    <row r="364" spans="1:9" ht="24.4" customHeight="1" x14ac:dyDescent="0.25">
      <c r="A364" s="98" t="s">
        <v>637</v>
      </c>
      <c r="B364" s="98"/>
      <c r="C364" s="99" t="s">
        <v>638</v>
      </c>
      <c r="D364" s="99"/>
      <c r="E364" s="99"/>
      <c r="F364" s="99"/>
      <c r="G364" s="86" t="s">
        <v>634</v>
      </c>
      <c r="H364" s="100">
        <v>13.37</v>
      </c>
      <c r="I364" s="101"/>
    </row>
    <row r="365" spans="1:9" ht="24.4" customHeight="1" x14ac:dyDescent="0.25">
      <c r="A365" s="98" t="s">
        <v>639</v>
      </c>
      <c r="B365" s="98"/>
      <c r="C365" s="99" t="s">
        <v>640</v>
      </c>
      <c r="D365" s="99"/>
      <c r="E365" s="99"/>
      <c r="F365" s="99"/>
      <c r="G365" s="86" t="s">
        <v>634</v>
      </c>
      <c r="H365" s="100">
        <v>13.36</v>
      </c>
      <c r="I365" s="101"/>
    </row>
    <row r="366" spans="1:9" ht="24.4" customHeight="1" x14ac:dyDescent="0.25">
      <c r="A366" s="98" t="s">
        <v>641</v>
      </c>
      <c r="B366" s="98"/>
      <c r="C366" s="99" t="s">
        <v>642</v>
      </c>
      <c r="D366" s="99"/>
      <c r="E366" s="99"/>
      <c r="F366" s="99"/>
      <c r="G366" s="86" t="s">
        <v>634</v>
      </c>
      <c r="H366" s="100">
        <v>13.34</v>
      </c>
      <c r="I366" s="101"/>
    </row>
    <row r="367" spans="1:9" ht="24.4" customHeight="1" x14ac:dyDescent="0.25">
      <c r="A367" s="98" t="s">
        <v>643</v>
      </c>
      <c r="B367" s="98"/>
      <c r="C367" s="99" t="s">
        <v>644</v>
      </c>
      <c r="D367" s="99"/>
      <c r="E367" s="99"/>
      <c r="F367" s="99"/>
      <c r="G367" s="86" t="s">
        <v>634</v>
      </c>
      <c r="H367" s="100">
        <v>13.62</v>
      </c>
      <c r="I367" s="101"/>
    </row>
    <row r="368" spans="1:9" ht="24.4" customHeight="1" x14ac:dyDescent="0.25">
      <c r="A368" s="98" t="s">
        <v>645</v>
      </c>
      <c r="B368" s="98"/>
      <c r="C368" s="99" t="s">
        <v>646</v>
      </c>
      <c r="D368" s="99"/>
      <c r="E368" s="99"/>
      <c r="F368" s="99"/>
      <c r="G368" s="86" t="s">
        <v>634</v>
      </c>
      <c r="H368" s="100">
        <v>13.81</v>
      </c>
      <c r="I368" s="101"/>
    </row>
    <row r="369" spans="1:9" ht="24.4" customHeight="1" x14ac:dyDescent="0.25">
      <c r="A369" s="98" t="s">
        <v>647</v>
      </c>
      <c r="B369" s="98"/>
      <c r="C369" s="99" t="s">
        <v>648</v>
      </c>
      <c r="D369" s="99"/>
      <c r="E369" s="99"/>
      <c r="F369" s="99"/>
      <c r="G369" s="86" t="s">
        <v>634</v>
      </c>
      <c r="H369" s="100">
        <v>14.2</v>
      </c>
      <c r="I369" s="101"/>
    </row>
    <row r="370" spans="1:9" ht="24.4" customHeight="1" x14ac:dyDescent="0.25">
      <c r="A370" s="98" t="s">
        <v>649</v>
      </c>
      <c r="B370" s="98"/>
      <c r="C370" s="99" t="s">
        <v>650</v>
      </c>
      <c r="D370" s="99"/>
      <c r="E370" s="99"/>
      <c r="F370" s="99"/>
      <c r="G370" s="86" t="s">
        <v>634</v>
      </c>
      <c r="H370" s="100">
        <v>14.25</v>
      </c>
      <c r="I370" s="101"/>
    </row>
    <row r="371" spans="1:9" ht="24.4" customHeight="1" x14ac:dyDescent="0.25">
      <c r="A371" s="98" t="s">
        <v>651</v>
      </c>
      <c r="B371" s="98"/>
      <c r="C371" s="99" t="s">
        <v>652</v>
      </c>
      <c r="D371" s="99"/>
      <c r="E371" s="99"/>
      <c r="F371" s="99"/>
      <c r="G371" s="86" t="s">
        <v>634</v>
      </c>
      <c r="H371" s="100">
        <v>13.88</v>
      </c>
      <c r="I371" s="101"/>
    </row>
    <row r="372" spans="1:9" ht="24.4" customHeight="1" x14ac:dyDescent="0.25">
      <c r="A372" s="98" t="s">
        <v>653</v>
      </c>
      <c r="B372" s="98"/>
      <c r="C372" s="99" t="s">
        <v>654</v>
      </c>
      <c r="D372" s="99"/>
      <c r="E372" s="99"/>
      <c r="F372" s="99"/>
      <c r="G372" s="86" t="s">
        <v>634</v>
      </c>
      <c r="H372" s="100">
        <v>14.8</v>
      </c>
      <c r="I372" s="101"/>
    </row>
    <row r="373" spans="1:9" ht="24.4" customHeight="1" x14ac:dyDescent="0.25">
      <c r="A373" s="98" t="s">
        <v>655</v>
      </c>
      <c r="B373" s="98"/>
      <c r="C373" s="99" t="s">
        <v>656</v>
      </c>
      <c r="D373" s="99"/>
      <c r="E373" s="99"/>
      <c r="F373" s="99"/>
      <c r="G373" s="86" t="s">
        <v>634</v>
      </c>
      <c r="H373" s="100">
        <v>15.1</v>
      </c>
      <c r="I373" s="101"/>
    </row>
    <row r="374" spans="1:9" ht="24.4" customHeight="1" x14ac:dyDescent="0.25">
      <c r="A374" s="98" t="s">
        <v>657</v>
      </c>
      <c r="B374" s="98"/>
      <c r="C374" s="99" t="s">
        <v>658</v>
      </c>
      <c r="D374" s="99"/>
      <c r="E374" s="99"/>
      <c r="F374" s="99"/>
      <c r="G374" s="86" t="s">
        <v>634</v>
      </c>
      <c r="H374" s="100">
        <v>14.79</v>
      </c>
      <c r="I374" s="101"/>
    </row>
    <row r="375" spans="1:9" ht="12.2" customHeight="1" x14ac:dyDescent="0.25">
      <c r="A375" s="125">
        <v>8747</v>
      </c>
      <c r="B375" s="109"/>
      <c r="C375" s="110" t="s">
        <v>545</v>
      </c>
      <c r="D375" s="110"/>
      <c r="E375" s="110"/>
      <c r="F375" s="110"/>
      <c r="G375" s="87"/>
      <c r="H375" s="111"/>
      <c r="I375" s="111"/>
    </row>
    <row r="376" spans="1:9" ht="24.4" customHeight="1" x14ac:dyDescent="0.25">
      <c r="A376" s="98" t="s">
        <v>659</v>
      </c>
      <c r="B376" s="98"/>
      <c r="C376" s="99" t="s">
        <v>660</v>
      </c>
      <c r="D376" s="99"/>
      <c r="E376" s="99"/>
      <c r="F376" s="99"/>
      <c r="G376" s="86" t="s">
        <v>19</v>
      </c>
      <c r="H376" s="100">
        <v>78.02</v>
      </c>
      <c r="I376" s="101"/>
    </row>
    <row r="377" spans="1:9" ht="24.4" customHeight="1" x14ac:dyDescent="0.25">
      <c r="A377" s="98" t="s">
        <v>661</v>
      </c>
      <c r="B377" s="98"/>
      <c r="C377" s="99" t="s">
        <v>662</v>
      </c>
      <c r="D377" s="99"/>
      <c r="E377" s="99"/>
      <c r="F377" s="99"/>
      <c r="G377" s="86" t="s">
        <v>19</v>
      </c>
      <c r="H377" s="100">
        <v>55.85</v>
      </c>
      <c r="I377" s="101"/>
    </row>
    <row r="378" spans="1:9" ht="24.4" customHeight="1" x14ac:dyDescent="0.25">
      <c r="A378" s="98" t="s">
        <v>663</v>
      </c>
      <c r="B378" s="98"/>
      <c r="C378" s="99" t="s">
        <v>664</v>
      </c>
      <c r="D378" s="99"/>
      <c r="E378" s="99"/>
      <c r="F378" s="99"/>
      <c r="G378" s="86" t="s">
        <v>19</v>
      </c>
      <c r="H378" s="100">
        <v>60.71</v>
      </c>
      <c r="I378" s="101"/>
    </row>
    <row r="379" spans="1:9" ht="24.4" customHeight="1" x14ac:dyDescent="0.25">
      <c r="A379" s="98" t="s">
        <v>665</v>
      </c>
      <c r="B379" s="98"/>
      <c r="C379" s="99" t="s">
        <v>666</v>
      </c>
      <c r="D379" s="99"/>
      <c r="E379" s="99"/>
      <c r="F379" s="99"/>
      <c r="G379" s="86" t="s">
        <v>19</v>
      </c>
      <c r="H379" s="100">
        <v>62.26</v>
      </c>
      <c r="I379" s="101"/>
    </row>
    <row r="380" spans="1:9" ht="24.4" customHeight="1" x14ac:dyDescent="0.25">
      <c r="A380" s="98" t="s">
        <v>667</v>
      </c>
      <c r="B380" s="98"/>
      <c r="C380" s="99" t="s">
        <v>668</v>
      </c>
      <c r="D380" s="99"/>
      <c r="E380" s="99"/>
      <c r="F380" s="99"/>
      <c r="G380" s="86" t="s">
        <v>19</v>
      </c>
      <c r="H380" s="100">
        <v>66.12</v>
      </c>
      <c r="I380" s="101"/>
    </row>
    <row r="381" spans="1:9" ht="24.4" customHeight="1" x14ac:dyDescent="0.25">
      <c r="A381" s="98" t="s">
        <v>669</v>
      </c>
      <c r="B381" s="98"/>
      <c r="C381" s="99" t="s">
        <v>670</v>
      </c>
      <c r="D381" s="99"/>
      <c r="E381" s="99"/>
      <c r="F381" s="99"/>
      <c r="G381" s="86" t="s">
        <v>19</v>
      </c>
      <c r="H381" s="100">
        <v>69.95</v>
      </c>
      <c r="I381" s="101"/>
    </row>
    <row r="382" spans="1:9" ht="36.6" customHeight="1" x14ac:dyDescent="0.25">
      <c r="A382" s="98" t="s">
        <v>671</v>
      </c>
      <c r="B382" s="98"/>
      <c r="C382" s="99" t="s">
        <v>672</v>
      </c>
      <c r="D382" s="99"/>
      <c r="E382" s="99"/>
      <c r="F382" s="99"/>
      <c r="G382" s="86" t="s">
        <v>19</v>
      </c>
      <c r="H382" s="106">
        <v>134.66999999999999</v>
      </c>
      <c r="I382" s="101"/>
    </row>
    <row r="383" spans="1:9" ht="36.6" customHeight="1" x14ac:dyDescent="0.25">
      <c r="A383" s="98" t="s">
        <v>673</v>
      </c>
      <c r="B383" s="98"/>
      <c r="C383" s="99" t="s">
        <v>674</v>
      </c>
      <c r="D383" s="99"/>
      <c r="E383" s="99"/>
      <c r="F383" s="99"/>
      <c r="G383" s="86" t="s">
        <v>19</v>
      </c>
      <c r="H383" s="106">
        <v>110.83</v>
      </c>
      <c r="I383" s="101"/>
    </row>
    <row r="384" spans="1:9" ht="36.6" customHeight="1" x14ac:dyDescent="0.25">
      <c r="A384" s="98" t="s">
        <v>675</v>
      </c>
      <c r="B384" s="98"/>
      <c r="C384" s="99" t="s">
        <v>676</v>
      </c>
      <c r="D384" s="99"/>
      <c r="E384" s="99"/>
      <c r="F384" s="99"/>
      <c r="G384" s="86" t="s">
        <v>19</v>
      </c>
      <c r="H384" s="100">
        <v>91.77</v>
      </c>
      <c r="I384" s="101"/>
    </row>
    <row r="385" spans="1:9" ht="24.4" customHeight="1" x14ac:dyDescent="0.25">
      <c r="A385" s="98" t="s">
        <v>677</v>
      </c>
      <c r="B385" s="98"/>
      <c r="C385" s="99" t="s">
        <v>678</v>
      </c>
      <c r="D385" s="99"/>
      <c r="E385" s="99"/>
      <c r="F385" s="99"/>
      <c r="G385" s="86" t="s">
        <v>19</v>
      </c>
      <c r="H385" s="100">
        <v>57.67</v>
      </c>
      <c r="I385" s="101"/>
    </row>
    <row r="386" spans="1:9" ht="24.4" customHeight="1" x14ac:dyDescent="0.25">
      <c r="A386" s="98" t="s">
        <v>679</v>
      </c>
      <c r="B386" s="98"/>
      <c r="C386" s="99" t="s">
        <v>680</v>
      </c>
      <c r="D386" s="99"/>
      <c r="E386" s="99"/>
      <c r="F386" s="99"/>
      <c r="G386" s="86" t="s">
        <v>19</v>
      </c>
      <c r="H386" s="100">
        <v>46.62</v>
      </c>
      <c r="I386" s="101"/>
    </row>
    <row r="387" spans="1:9" ht="60.95" customHeight="1" x14ac:dyDescent="0.25">
      <c r="A387" s="98" t="s">
        <v>681</v>
      </c>
      <c r="B387" s="98"/>
      <c r="C387" s="99" t="s">
        <v>682</v>
      </c>
      <c r="D387" s="99"/>
      <c r="E387" s="99"/>
      <c r="F387" s="99"/>
      <c r="G387" s="86" t="s">
        <v>19</v>
      </c>
      <c r="H387" s="106">
        <v>114.61</v>
      </c>
      <c r="I387" s="101"/>
    </row>
    <row r="388" spans="1:9" ht="48.75" customHeight="1" x14ac:dyDescent="0.25">
      <c r="A388" s="98" t="s">
        <v>683</v>
      </c>
      <c r="B388" s="98"/>
      <c r="C388" s="99" t="s">
        <v>684</v>
      </c>
      <c r="D388" s="99"/>
      <c r="E388" s="99"/>
      <c r="F388" s="99"/>
      <c r="G388" s="86" t="s">
        <v>352</v>
      </c>
      <c r="H388" s="100">
        <v>55.55</v>
      </c>
      <c r="I388" s="101"/>
    </row>
    <row r="389" spans="1:9" ht="48.75" customHeight="1" x14ac:dyDescent="0.25">
      <c r="A389" s="98" t="s">
        <v>685</v>
      </c>
      <c r="B389" s="98"/>
      <c r="C389" s="99" t="s">
        <v>686</v>
      </c>
      <c r="D389" s="99"/>
      <c r="E389" s="99"/>
      <c r="F389" s="99"/>
      <c r="G389" s="86" t="s">
        <v>352</v>
      </c>
      <c r="H389" s="100">
        <v>56.13</v>
      </c>
      <c r="I389" s="101"/>
    </row>
    <row r="390" spans="1:9" ht="12.2" customHeight="1" x14ac:dyDescent="0.25">
      <c r="A390" s="125">
        <v>8748</v>
      </c>
      <c r="B390" s="109"/>
      <c r="C390" s="110" t="s">
        <v>552</v>
      </c>
      <c r="D390" s="110"/>
      <c r="E390" s="110"/>
      <c r="F390" s="110"/>
      <c r="G390" s="87"/>
      <c r="H390" s="111"/>
      <c r="I390" s="111"/>
    </row>
    <row r="391" spans="1:9" ht="36.6" customHeight="1" x14ac:dyDescent="0.25">
      <c r="A391" s="98" t="s">
        <v>687</v>
      </c>
      <c r="B391" s="98"/>
      <c r="C391" s="99" t="s">
        <v>688</v>
      </c>
      <c r="D391" s="99"/>
      <c r="E391" s="99"/>
      <c r="F391" s="99"/>
      <c r="G391" s="86" t="s">
        <v>133</v>
      </c>
      <c r="H391" s="106">
        <v>708.95</v>
      </c>
      <c r="I391" s="101"/>
    </row>
    <row r="392" spans="1:9" ht="36.6" customHeight="1" x14ac:dyDescent="0.25">
      <c r="A392" s="98" t="s">
        <v>689</v>
      </c>
      <c r="B392" s="98"/>
      <c r="C392" s="99" t="s">
        <v>690</v>
      </c>
      <c r="D392" s="99"/>
      <c r="E392" s="99"/>
      <c r="F392" s="99"/>
      <c r="G392" s="86" t="s">
        <v>133</v>
      </c>
      <c r="H392" s="106">
        <v>726.06</v>
      </c>
      <c r="I392" s="101"/>
    </row>
    <row r="393" spans="1:9" ht="36.6" customHeight="1" x14ac:dyDescent="0.25">
      <c r="A393" s="98" t="s">
        <v>691</v>
      </c>
      <c r="B393" s="98"/>
      <c r="C393" s="99" t="s">
        <v>692</v>
      </c>
      <c r="D393" s="99"/>
      <c r="E393" s="99"/>
      <c r="F393" s="99"/>
      <c r="G393" s="86" t="s">
        <v>133</v>
      </c>
      <c r="H393" s="106">
        <v>746.89</v>
      </c>
      <c r="I393" s="101"/>
    </row>
    <row r="394" spans="1:9" ht="36.6" customHeight="1" x14ac:dyDescent="0.25">
      <c r="A394" s="98" t="s">
        <v>693</v>
      </c>
      <c r="B394" s="98"/>
      <c r="C394" s="99" t="s">
        <v>694</v>
      </c>
      <c r="D394" s="99"/>
      <c r="E394" s="99"/>
      <c r="F394" s="99"/>
      <c r="G394" s="86" t="s">
        <v>133</v>
      </c>
      <c r="H394" s="106">
        <v>767.69</v>
      </c>
      <c r="I394" s="101"/>
    </row>
    <row r="395" spans="1:9" ht="36.6" customHeight="1" x14ac:dyDescent="0.25">
      <c r="A395" s="98" t="s">
        <v>695</v>
      </c>
      <c r="B395" s="98"/>
      <c r="C395" s="99" t="s">
        <v>696</v>
      </c>
      <c r="D395" s="99"/>
      <c r="E395" s="99"/>
      <c r="F395" s="99"/>
      <c r="G395" s="86" t="s">
        <v>133</v>
      </c>
      <c r="H395" s="106">
        <v>796.46</v>
      </c>
      <c r="I395" s="101"/>
    </row>
    <row r="396" spans="1:9" ht="36.6" customHeight="1" x14ac:dyDescent="0.25">
      <c r="A396" s="98" t="s">
        <v>697</v>
      </c>
      <c r="B396" s="98"/>
      <c r="C396" s="99" t="s">
        <v>698</v>
      </c>
      <c r="D396" s="99"/>
      <c r="E396" s="99"/>
      <c r="F396" s="99"/>
      <c r="G396" s="86" t="s">
        <v>133</v>
      </c>
      <c r="H396" s="106">
        <v>858.41</v>
      </c>
      <c r="I396" s="101"/>
    </row>
    <row r="397" spans="1:9" ht="36.6" customHeight="1" x14ac:dyDescent="0.25">
      <c r="A397" s="98" t="s">
        <v>699</v>
      </c>
      <c r="B397" s="98"/>
      <c r="C397" s="99" t="s">
        <v>700</v>
      </c>
      <c r="D397" s="99"/>
      <c r="E397" s="99"/>
      <c r="F397" s="99"/>
      <c r="G397" s="86" t="s">
        <v>133</v>
      </c>
      <c r="H397" s="106">
        <v>724.54</v>
      </c>
      <c r="I397" s="101"/>
    </row>
    <row r="398" spans="1:9" ht="36.6" customHeight="1" x14ac:dyDescent="0.25">
      <c r="A398" s="98" t="s">
        <v>701</v>
      </c>
      <c r="B398" s="98"/>
      <c r="C398" s="99" t="s">
        <v>702</v>
      </c>
      <c r="D398" s="99"/>
      <c r="E398" s="99"/>
      <c r="F398" s="99"/>
      <c r="G398" s="86" t="s">
        <v>133</v>
      </c>
      <c r="H398" s="106">
        <v>750.1</v>
      </c>
      <c r="I398" s="101"/>
    </row>
    <row r="399" spans="1:9" ht="36.6" customHeight="1" x14ac:dyDescent="0.25">
      <c r="A399" s="98" t="s">
        <v>703</v>
      </c>
      <c r="B399" s="98"/>
      <c r="C399" s="99" t="s">
        <v>704</v>
      </c>
      <c r="D399" s="99"/>
      <c r="E399" s="99"/>
      <c r="F399" s="99"/>
      <c r="G399" s="86" t="s">
        <v>133</v>
      </c>
      <c r="H399" s="106">
        <v>775.49</v>
      </c>
      <c r="I399" s="101"/>
    </row>
    <row r="400" spans="1:9" ht="36.6" customHeight="1" x14ac:dyDescent="0.25">
      <c r="A400" s="98" t="s">
        <v>705</v>
      </c>
      <c r="B400" s="98"/>
      <c r="C400" s="99" t="s">
        <v>706</v>
      </c>
      <c r="D400" s="99"/>
      <c r="E400" s="99"/>
      <c r="F400" s="99"/>
      <c r="G400" s="86" t="s">
        <v>133</v>
      </c>
      <c r="H400" s="106">
        <v>801.67</v>
      </c>
      <c r="I400" s="101"/>
    </row>
    <row r="401" spans="1:9" ht="36.6" customHeight="1" x14ac:dyDescent="0.25">
      <c r="A401" s="98" t="s">
        <v>707</v>
      </c>
      <c r="B401" s="98"/>
      <c r="C401" s="99" t="s">
        <v>708</v>
      </c>
      <c r="D401" s="99"/>
      <c r="E401" s="99"/>
      <c r="F401" s="99"/>
      <c r="G401" s="86" t="s">
        <v>133</v>
      </c>
      <c r="H401" s="106">
        <v>823.81</v>
      </c>
      <c r="I401" s="101"/>
    </row>
    <row r="402" spans="1:9" ht="36.6" customHeight="1" x14ac:dyDescent="0.25">
      <c r="A402" s="98" t="s">
        <v>709</v>
      </c>
      <c r="B402" s="98"/>
      <c r="C402" s="99" t="s">
        <v>710</v>
      </c>
      <c r="D402" s="99"/>
      <c r="E402" s="99"/>
      <c r="F402" s="99"/>
      <c r="G402" s="86" t="s">
        <v>133</v>
      </c>
      <c r="H402" s="106">
        <v>859.72</v>
      </c>
      <c r="I402" s="101"/>
    </row>
    <row r="403" spans="1:9" ht="36.6" customHeight="1" x14ac:dyDescent="0.25">
      <c r="A403" s="98" t="s">
        <v>711</v>
      </c>
      <c r="B403" s="98"/>
      <c r="C403" s="99" t="s">
        <v>712</v>
      </c>
      <c r="D403" s="99"/>
      <c r="E403" s="99"/>
      <c r="F403" s="99"/>
      <c r="G403" s="86" t="s">
        <v>133</v>
      </c>
      <c r="H403" s="106">
        <v>675.48</v>
      </c>
      <c r="I403" s="101"/>
    </row>
    <row r="404" spans="1:9" ht="36.6" customHeight="1" x14ac:dyDescent="0.25">
      <c r="A404" s="98" t="s">
        <v>713</v>
      </c>
      <c r="B404" s="98"/>
      <c r="C404" s="99" t="s">
        <v>714</v>
      </c>
      <c r="D404" s="99"/>
      <c r="E404" s="99"/>
      <c r="F404" s="99"/>
      <c r="G404" s="86" t="s">
        <v>133</v>
      </c>
      <c r="H404" s="106">
        <v>699.74</v>
      </c>
      <c r="I404" s="101"/>
    </row>
    <row r="405" spans="1:9" ht="12.2" customHeight="1" x14ac:dyDescent="0.25">
      <c r="A405" s="125">
        <v>8749</v>
      </c>
      <c r="B405" s="109"/>
      <c r="C405" s="110" t="s">
        <v>715</v>
      </c>
      <c r="D405" s="110"/>
      <c r="E405" s="110"/>
      <c r="F405" s="110"/>
      <c r="G405" s="87"/>
      <c r="H405" s="111"/>
      <c r="I405" s="111"/>
    </row>
    <row r="406" spans="1:9" ht="36.6" customHeight="1" x14ac:dyDescent="0.25">
      <c r="A406" s="98" t="s">
        <v>716</v>
      </c>
      <c r="B406" s="98"/>
      <c r="C406" s="99" t="s">
        <v>717</v>
      </c>
      <c r="D406" s="99"/>
      <c r="E406" s="99"/>
      <c r="F406" s="99"/>
      <c r="G406" s="86" t="s">
        <v>133</v>
      </c>
      <c r="H406" s="106">
        <v>767.22</v>
      </c>
      <c r="I406" s="101"/>
    </row>
    <row r="407" spans="1:9" ht="36.6" customHeight="1" x14ac:dyDescent="0.25">
      <c r="A407" s="98" t="s">
        <v>718</v>
      </c>
      <c r="B407" s="98"/>
      <c r="C407" s="99" t="s">
        <v>719</v>
      </c>
      <c r="D407" s="99"/>
      <c r="E407" s="99"/>
      <c r="F407" s="99"/>
      <c r="G407" s="86" t="s">
        <v>133</v>
      </c>
      <c r="H407" s="106">
        <v>788.52</v>
      </c>
      <c r="I407" s="101"/>
    </row>
    <row r="408" spans="1:9" ht="36.6" customHeight="1" x14ac:dyDescent="0.25">
      <c r="A408" s="98" t="s">
        <v>720</v>
      </c>
      <c r="B408" s="98"/>
      <c r="C408" s="99" t="s">
        <v>721</v>
      </c>
      <c r="D408" s="99"/>
      <c r="E408" s="99"/>
      <c r="F408" s="99"/>
      <c r="G408" s="86" t="s">
        <v>133</v>
      </c>
      <c r="H408" s="106">
        <v>813.21</v>
      </c>
      <c r="I408" s="101"/>
    </row>
    <row r="409" spans="1:9" ht="36.6" customHeight="1" x14ac:dyDescent="0.25">
      <c r="A409" s="98" t="s">
        <v>722</v>
      </c>
      <c r="B409" s="98"/>
      <c r="C409" s="99" t="s">
        <v>723</v>
      </c>
      <c r="D409" s="99"/>
      <c r="E409" s="99"/>
      <c r="F409" s="99"/>
      <c r="G409" s="86" t="s">
        <v>133</v>
      </c>
      <c r="H409" s="106">
        <v>836.69</v>
      </c>
      <c r="I409" s="101"/>
    </row>
    <row r="410" spans="1:9" ht="36.6" customHeight="1" x14ac:dyDescent="0.25">
      <c r="A410" s="98" t="s">
        <v>724</v>
      </c>
      <c r="B410" s="98"/>
      <c r="C410" s="99" t="s">
        <v>725</v>
      </c>
      <c r="D410" s="99"/>
      <c r="E410" s="99"/>
      <c r="F410" s="99"/>
      <c r="G410" s="86" t="s">
        <v>133</v>
      </c>
      <c r="H410" s="106">
        <v>860.9</v>
      </c>
      <c r="I410" s="101"/>
    </row>
    <row r="411" spans="1:9" ht="36.6" customHeight="1" x14ac:dyDescent="0.25">
      <c r="A411" s="98" t="s">
        <v>726</v>
      </c>
      <c r="B411" s="98"/>
      <c r="C411" s="99" t="s">
        <v>727</v>
      </c>
      <c r="D411" s="99"/>
      <c r="E411" s="99"/>
      <c r="F411" s="99"/>
      <c r="G411" s="86" t="s">
        <v>133</v>
      </c>
      <c r="H411" s="106">
        <v>885.88</v>
      </c>
      <c r="I411" s="101"/>
    </row>
    <row r="412" spans="1:9" ht="12.2" customHeight="1" x14ac:dyDescent="0.25">
      <c r="A412" s="125">
        <v>8750</v>
      </c>
      <c r="B412" s="109"/>
      <c r="C412" s="110" t="s">
        <v>579</v>
      </c>
      <c r="D412" s="110"/>
      <c r="E412" s="110"/>
      <c r="F412" s="110"/>
      <c r="G412" s="87"/>
      <c r="H412" s="111"/>
      <c r="I412" s="111"/>
    </row>
    <row r="413" spans="1:9" ht="36.6" customHeight="1" x14ac:dyDescent="0.25">
      <c r="A413" s="98" t="s">
        <v>728</v>
      </c>
      <c r="B413" s="98"/>
      <c r="C413" s="99" t="s">
        <v>729</v>
      </c>
      <c r="D413" s="99"/>
      <c r="E413" s="99"/>
      <c r="F413" s="99"/>
      <c r="G413" s="86" t="s">
        <v>133</v>
      </c>
      <c r="H413" s="106">
        <v>697.62</v>
      </c>
      <c r="I413" s="101"/>
    </row>
    <row r="414" spans="1:9" ht="36.6" customHeight="1" x14ac:dyDescent="0.25">
      <c r="A414" s="98" t="s">
        <v>730</v>
      </c>
      <c r="B414" s="98"/>
      <c r="C414" s="99" t="s">
        <v>731</v>
      </c>
      <c r="D414" s="99"/>
      <c r="E414" s="99"/>
      <c r="F414" s="99"/>
      <c r="G414" s="86" t="s">
        <v>133</v>
      </c>
      <c r="H414" s="106">
        <v>729.01</v>
      </c>
      <c r="I414" s="101"/>
    </row>
    <row r="415" spans="1:9" ht="36.6" customHeight="1" x14ac:dyDescent="0.25">
      <c r="A415" s="98" t="s">
        <v>732</v>
      </c>
      <c r="B415" s="98"/>
      <c r="C415" s="99" t="s">
        <v>733</v>
      </c>
      <c r="D415" s="99"/>
      <c r="E415" s="99"/>
      <c r="F415" s="99"/>
      <c r="G415" s="86" t="s">
        <v>133</v>
      </c>
      <c r="H415" s="106">
        <v>774.49</v>
      </c>
      <c r="I415" s="101"/>
    </row>
    <row r="416" spans="1:9" ht="36.6" customHeight="1" x14ac:dyDescent="0.25">
      <c r="A416" s="98" t="s">
        <v>734</v>
      </c>
      <c r="B416" s="98"/>
      <c r="C416" s="99" t="s">
        <v>735</v>
      </c>
      <c r="D416" s="99"/>
      <c r="E416" s="99"/>
      <c r="F416" s="99"/>
      <c r="G416" s="86" t="s">
        <v>133</v>
      </c>
      <c r="H416" s="106">
        <v>801.07</v>
      </c>
      <c r="I416" s="101"/>
    </row>
    <row r="417" spans="1:9" ht="36.6" customHeight="1" x14ac:dyDescent="0.25">
      <c r="A417" s="98" t="s">
        <v>736</v>
      </c>
      <c r="B417" s="98"/>
      <c r="C417" s="99" t="s">
        <v>737</v>
      </c>
      <c r="D417" s="99"/>
      <c r="E417" s="99"/>
      <c r="F417" s="99"/>
      <c r="G417" s="86" t="s">
        <v>133</v>
      </c>
      <c r="H417" s="106">
        <v>843.97</v>
      </c>
      <c r="I417" s="101"/>
    </row>
    <row r="418" spans="1:9" ht="36.6" customHeight="1" x14ac:dyDescent="0.25">
      <c r="A418" s="98" t="s">
        <v>738</v>
      </c>
      <c r="B418" s="98"/>
      <c r="C418" s="99" t="s">
        <v>739</v>
      </c>
      <c r="D418" s="99"/>
      <c r="E418" s="99"/>
      <c r="F418" s="99"/>
      <c r="G418" s="86" t="s">
        <v>133</v>
      </c>
      <c r="H418" s="106">
        <v>648.17999999999995</v>
      </c>
      <c r="I418" s="101"/>
    </row>
    <row r="419" spans="1:9" ht="36.6" customHeight="1" x14ac:dyDescent="0.25">
      <c r="A419" s="98" t="s">
        <v>740</v>
      </c>
      <c r="B419" s="98"/>
      <c r="C419" s="99" t="s">
        <v>741</v>
      </c>
      <c r="D419" s="99"/>
      <c r="E419" s="99"/>
      <c r="F419" s="99"/>
      <c r="G419" s="86" t="s">
        <v>133</v>
      </c>
      <c r="H419" s="106">
        <v>670.29</v>
      </c>
      <c r="I419" s="101"/>
    </row>
    <row r="420" spans="1:9" ht="36.6" customHeight="1" x14ac:dyDescent="0.25">
      <c r="A420" s="98" t="s">
        <v>742</v>
      </c>
      <c r="B420" s="98"/>
      <c r="C420" s="99" t="s">
        <v>743</v>
      </c>
      <c r="D420" s="99"/>
      <c r="E420" s="99"/>
      <c r="F420" s="99"/>
      <c r="G420" s="86" t="s">
        <v>133</v>
      </c>
      <c r="H420" s="106">
        <v>678.82</v>
      </c>
      <c r="I420" s="101"/>
    </row>
    <row r="421" spans="1:9" ht="36.6" customHeight="1" x14ac:dyDescent="0.25">
      <c r="A421" s="98" t="s">
        <v>744</v>
      </c>
      <c r="B421" s="98"/>
      <c r="C421" s="99" t="s">
        <v>745</v>
      </c>
      <c r="D421" s="99"/>
      <c r="E421" s="99"/>
      <c r="F421" s="99"/>
      <c r="G421" s="86" t="s">
        <v>133</v>
      </c>
      <c r="H421" s="106">
        <v>696.4</v>
      </c>
      <c r="I421" s="101"/>
    </row>
    <row r="422" spans="1:9" ht="36.6" customHeight="1" x14ac:dyDescent="0.25">
      <c r="A422" s="98" t="s">
        <v>746</v>
      </c>
      <c r="B422" s="98"/>
      <c r="C422" s="99" t="s">
        <v>747</v>
      </c>
      <c r="D422" s="99"/>
      <c r="E422" s="99"/>
      <c r="F422" s="99"/>
      <c r="G422" s="86" t="s">
        <v>133</v>
      </c>
      <c r="H422" s="106">
        <v>641.73</v>
      </c>
      <c r="I422" s="101"/>
    </row>
    <row r="423" spans="1:9" ht="12.2" customHeight="1" x14ac:dyDescent="0.25">
      <c r="A423" s="125">
        <v>8751</v>
      </c>
      <c r="B423" s="109"/>
      <c r="C423" s="110" t="s">
        <v>748</v>
      </c>
      <c r="D423" s="110"/>
      <c r="E423" s="110"/>
      <c r="F423" s="110"/>
      <c r="G423" s="87"/>
      <c r="H423" s="111"/>
      <c r="I423" s="111"/>
    </row>
    <row r="424" spans="1:9" ht="48.75" customHeight="1" x14ac:dyDescent="0.25">
      <c r="A424" s="98" t="s">
        <v>749</v>
      </c>
      <c r="B424" s="98"/>
      <c r="C424" s="99" t="s">
        <v>750</v>
      </c>
      <c r="D424" s="99"/>
      <c r="E424" s="99"/>
      <c r="F424" s="99"/>
      <c r="G424" s="86" t="s">
        <v>634</v>
      </c>
      <c r="H424" s="100">
        <v>25.9</v>
      </c>
      <c r="I424" s="101"/>
    </row>
    <row r="425" spans="1:9" ht="48.75" customHeight="1" x14ac:dyDescent="0.25">
      <c r="A425" s="98" t="s">
        <v>751</v>
      </c>
      <c r="B425" s="98"/>
      <c r="C425" s="99" t="s">
        <v>752</v>
      </c>
      <c r="D425" s="99"/>
      <c r="E425" s="99"/>
      <c r="F425" s="99"/>
      <c r="G425" s="86" t="s">
        <v>634</v>
      </c>
      <c r="H425" s="100">
        <v>25.9</v>
      </c>
      <c r="I425" s="101"/>
    </row>
    <row r="426" spans="1:9" ht="12.2" customHeight="1" x14ac:dyDescent="0.25">
      <c r="A426" s="125">
        <v>8752</v>
      </c>
      <c r="B426" s="109"/>
      <c r="C426" s="110" t="s">
        <v>753</v>
      </c>
      <c r="D426" s="110"/>
      <c r="E426" s="110"/>
      <c r="F426" s="110"/>
      <c r="G426" s="87"/>
      <c r="H426" s="111"/>
      <c r="I426" s="111"/>
    </row>
    <row r="427" spans="1:9" ht="73.150000000000006" customHeight="1" x14ac:dyDescent="0.25">
      <c r="A427" s="98" t="s">
        <v>754</v>
      </c>
      <c r="B427" s="98"/>
      <c r="C427" s="99" t="s">
        <v>755</v>
      </c>
      <c r="D427" s="99"/>
      <c r="E427" s="99"/>
      <c r="F427" s="99"/>
      <c r="G427" s="86" t="s">
        <v>19</v>
      </c>
      <c r="H427" s="106">
        <v>143.74</v>
      </c>
      <c r="I427" s="101"/>
    </row>
    <row r="428" spans="1:9" ht="73.150000000000006" customHeight="1" x14ac:dyDescent="0.25">
      <c r="A428" s="98" t="s">
        <v>756</v>
      </c>
      <c r="B428" s="98"/>
      <c r="C428" s="99" t="s">
        <v>757</v>
      </c>
      <c r="D428" s="99"/>
      <c r="E428" s="99"/>
      <c r="F428" s="99"/>
      <c r="G428" s="86" t="s">
        <v>19</v>
      </c>
      <c r="H428" s="106">
        <v>152.54</v>
      </c>
      <c r="I428" s="101"/>
    </row>
    <row r="429" spans="1:9" ht="73.150000000000006" customHeight="1" x14ac:dyDescent="0.25">
      <c r="A429" s="98" t="s">
        <v>758</v>
      </c>
      <c r="B429" s="98"/>
      <c r="C429" s="99" t="s">
        <v>759</v>
      </c>
      <c r="D429" s="99"/>
      <c r="E429" s="99"/>
      <c r="F429" s="99"/>
      <c r="G429" s="86" t="s">
        <v>19</v>
      </c>
      <c r="H429" s="106">
        <v>161.34</v>
      </c>
      <c r="I429" s="101"/>
    </row>
    <row r="430" spans="1:9" ht="73.150000000000006" customHeight="1" x14ac:dyDescent="0.25">
      <c r="A430" s="98" t="s">
        <v>760</v>
      </c>
      <c r="B430" s="98"/>
      <c r="C430" s="99" t="s">
        <v>761</v>
      </c>
      <c r="D430" s="99"/>
      <c r="E430" s="99"/>
      <c r="F430" s="99"/>
      <c r="G430" s="86" t="s">
        <v>19</v>
      </c>
      <c r="H430" s="106">
        <v>148.12</v>
      </c>
      <c r="I430" s="101"/>
    </row>
    <row r="431" spans="1:9" ht="73.150000000000006" customHeight="1" x14ac:dyDescent="0.25">
      <c r="A431" s="98" t="s">
        <v>762</v>
      </c>
      <c r="B431" s="98"/>
      <c r="C431" s="99" t="s">
        <v>763</v>
      </c>
      <c r="D431" s="99"/>
      <c r="E431" s="99"/>
      <c r="F431" s="99"/>
      <c r="G431" s="86" t="s">
        <v>19</v>
      </c>
      <c r="H431" s="106">
        <v>161.34</v>
      </c>
      <c r="I431" s="101"/>
    </row>
    <row r="432" spans="1:9" ht="73.150000000000006" customHeight="1" x14ac:dyDescent="0.25">
      <c r="A432" s="98" t="s">
        <v>764</v>
      </c>
      <c r="B432" s="98"/>
      <c r="C432" s="99" t="s">
        <v>765</v>
      </c>
      <c r="D432" s="99"/>
      <c r="E432" s="99"/>
      <c r="F432" s="99"/>
      <c r="G432" s="86" t="s">
        <v>19</v>
      </c>
      <c r="H432" s="106">
        <v>177.45</v>
      </c>
      <c r="I432" s="101"/>
    </row>
    <row r="433" spans="1:9" ht="73.150000000000006" customHeight="1" x14ac:dyDescent="0.25">
      <c r="A433" s="98" t="s">
        <v>766</v>
      </c>
      <c r="B433" s="98"/>
      <c r="C433" s="99" t="s">
        <v>767</v>
      </c>
      <c r="D433" s="99"/>
      <c r="E433" s="99"/>
      <c r="F433" s="99"/>
      <c r="G433" s="86" t="s">
        <v>19</v>
      </c>
      <c r="H433" s="106">
        <v>188.91</v>
      </c>
      <c r="I433" s="101"/>
    </row>
    <row r="434" spans="1:9" ht="73.150000000000006" customHeight="1" x14ac:dyDescent="0.25">
      <c r="A434" s="98" t="s">
        <v>768</v>
      </c>
      <c r="B434" s="98"/>
      <c r="C434" s="99" t="s">
        <v>769</v>
      </c>
      <c r="D434" s="99"/>
      <c r="E434" s="99"/>
      <c r="F434" s="99"/>
      <c r="G434" s="86" t="s">
        <v>19</v>
      </c>
      <c r="H434" s="106">
        <v>152.54</v>
      </c>
      <c r="I434" s="101"/>
    </row>
    <row r="435" spans="1:9" ht="73.150000000000006" customHeight="1" x14ac:dyDescent="0.25">
      <c r="A435" s="98" t="s">
        <v>770</v>
      </c>
      <c r="B435" s="98"/>
      <c r="C435" s="99" t="s">
        <v>771</v>
      </c>
      <c r="D435" s="99"/>
      <c r="E435" s="99"/>
      <c r="F435" s="99"/>
      <c r="G435" s="86" t="s">
        <v>19</v>
      </c>
      <c r="H435" s="106">
        <v>168.11</v>
      </c>
      <c r="I435" s="101"/>
    </row>
    <row r="436" spans="1:9" ht="73.150000000000006" customHeight="1" x14ac:dyDescent="0.25">
      <c r="A436" s="98" t="s">
        <v>772</v>
      </c>
      <c r="B436" s="98"/>
      <c r="C436" s="99" t="s">
        <v>773</v>
      </c>
      <c r="D436" s="99"/>
      <c r="E436" s="99"/>
      <c r="F436" s="99"/>
      <c r="G436" s="86" t="s">
        <v>19</v>
      </c>
      <c r="H436" s="106">
        <v>203.97</v>
      </c>
      <c r="I436" s="101"/>
    </row>
    <row r="437" spans="1:9" ht="60.95" customHeight="1" x14ac:dyDescent="0.25">
      <c r="A437" s="98" t="s">
        <v>774</v>
      </c>
      <c r="B437" s="98"/>
      <c r="C437" s="99" t="s">
        <v>775</v>
      </c>
      <c r="D437" s="99"/>
      <c r="E437" s="99"/>
      <c r="F437" s="99"/>
      <c r="G437" s="86" t="s">
        <v>19</v>
      </c>
      <c r="H437" s="106">
        <v>133.32</v>
      </c>
      <c r="I437" s="101"/>
    </row>
    <row r="438" spans="1:9" ht="60.95" customHeight="1" x14ac:dyDescent="0.25">
      <c r="A438" s="98" t="s">
        <v>776</v>
      </c>
      <c r="B438" s="98"/>
      <c r="C438" s="99" t="s">
        <v>777</v>
      </c>
      <c r="D438" s="99"/>
      <c r="E438" s="99"/>
      <c r="F438" s="99"/>
      <c r="G438" s="86" t="s">
        <v>19</v>
      </c>
      <c r="H438" s="106">
        <v>142.12</v>
      </c>
      <c r="I438" s="101"/>
    </row>
    <row r="439" spans="1:9" ht="60.95" customHeight="1" x14ac:dyDescent="0.25">
      <c r="A439" s="98" t="s">
        <v>778</v>
      </c>
      <c r="B439" s="98"/>
      <c r="C439" s="99" t="s">
        <v>779</v>
      </c>
      <c r="D439" s="99"/>
      <c r="E439" s="99"/>
      <c r="F439" s="99"/>
      <c r="G439" s="86" t="s">
        <v>19</v>
      </c>
      <c r="H439" s="106">
        <v>150.91999999999999</v>
      </c>
      <c r="I439" s="101"/>
    </row>
    <row r="440" spans="1:9" ht="60.95" customHeight="1" x14ac:dyDescent="0.25">
      <c r="A440" s="98" t="s">
        <v>780</v>
      </c>
      <c r="B440" s="98"/>
      <c r="C440" s="99" t="s">
        <v>781</v>
      </c>
      <c r="D440" s="99"/>
      <c r="E440" s="99"/>
      <c r="F440" s="99"/>
      <c r="G440" s="86" t="s">
        <v>19</v>
      </c>
      <c r="H440" s="106">
        <v>137.69999999999999</v>
      </c>
      <c r="I440" s="101"/>
    </row>
    <row r="441" spans="1:9" ht="60.95" customHeight="1" x14ac:dyDescent="0.25">
      <c r="A441" s="98" t="s">
        <v>782</v>
      </c>
      <c r="B441" s="98"/>
      <c r="C441" s="99" t="s">
        <v>783</v>
      </c>
      <c r="D441" s="99"/>
      <c r="E441" s="99"/>
      <c r="F441" s="99"/>
      <c r="G441" s="86" t="s">
        <v>19</v>
      </c>
      <c r="H441" s="106">
        <v>150.91999999999999</v>
      </c>
      <c r="I441" s="101"/>
    </row>
    <row r="442" spans="1:9" ht="60.95" customHeight="1" x14ac:dyDescent="0.25">
      <c r="A442" s="98" t="s">
        <v>784</v>
      </c>
      <c r="B442" s="98"/>
      <c r="C442" s="99" t="s">
        <v>785</v>
      </c>
      <c r="D442" s="99"/>
      <c r="E442" s="99"/>
      <c r="F442" s="99"/>
      <c r="G442" s="86" t="s">
        <v>19</v>
      </c>
      <c r="H442" s="106">
        <v>167.03</v>
      </c>
      <c r="I442" s="101"/>
    </row>
    <row r="443" spans="1:9" ht="60.95" customHeight="1" x14ac:dyDescent="0.25">
      <c r="A443" s="98" t="s">
        <v>786</v>
      </c>
      <c r="B443" s="98"/>
      <c r="C443" s="99" t="s">
        <v>787</v>
      </c>
      <c r="D443" s="99"/>
      <c r="E443" s="99"/>
      <c r="F443" s="99"/>
      <c r="G443" s="86" t="s">
        <v>19</v>
      </c>
      <c r="H443" s="106">
        <v>142.12</v>
      </c>
      <c r="I443" s="101"/>
    </row>
    <row r="444" spans="1:9" ht="60.95" customHeight="1" x14ac:dyDescent="0.25">
      <c r="A444" s="98" t="s">
        <v>788</v>
      </c>
      <c r="B444" s="98"/>
      <c r="C444" s="99" t="s">
        <v>789</v>
      </c>
      <c r="D444" s="99"/>
      <c r="E444" s="99"/>
      <c r="F444" s="99"/>
      <c r="G444" s="86" t="s">
        <v>19</v>
      </c>
      <c r="H444" s="106">
        <v>157.69</v>
      </c>
      <c r="I444" s="101"/>
    </row>
    <row r="445" spans="1:9" ht="60.95" customHeight="1" x14ac:dyDescent="0.25">
      <c r="A445" s="98" t="s">
        <v>790</v>
      </c>
      <c r="B445" s="98"/>
      <c r="C445" s="99" t="s">
        <v>791</v>
      </c>
      <c r="D445" s="99"/>
      <c r="E445" s="99"/>
      <c r="F445" s="99"/>
      <c r="G445" s="86" t="s">
        <v>19</v>
      </c>
      <c r="H445" s="106">
        <v>193.55</v>
      </c>
      <c r="I445" s="101"/>
    </row>
    <row r="446" spans="1:9" ht="12.2" customHeight="1" x14ac:dyDescent="0.25">
      <c r="A446" s="125">
        <v>8753</v>
      </c>
      <c r="B446" s="109"/>
      <c r="C446" s="110" t="s">
        <v>792</v>
      </c>
      <c r="D446" s="110"/>
      <c r="E446" s="110"/>
      <c r="F446" s="110"/>
      <c r="G446" s="87"/>
      <c r="H446" s="111"/>
      <c r="I446" s="111"/>
    </row>
    <row r="447" spans="1:9" ht="36.6" customHeight="1" x14ac:dyDescent="0.25">
      <c r="A447" s="98" t="s">
        <v>793</v>
      </c>
      <c r="B447" s="98"/>
      <c r="C447" s="99" t="s">
        <v>794</v>
      </c>
      <c r="D447" s="99"/>
      <c r="E447" s="99"/>
      <c r="F447" s="99"/>
      <c r="G447" s="86" t="s">
        <v>352</v>
      </c>
      <c r="H447" s="100">
        <v>17.260000000000002</v>
      </c>
      <c r="I447" s="101"/>
    </row>
    <row r="448" spans="1:9" ht="36.6" customHeight="1" x14ac:dyDescent="0.25">
      <c r="A448" s="98" t="s">
        <v>795</v>
      </c>
      <c r="B448" s="98"/>
      <c r="C448" s="99" t="s">
        <v>796</v>
      </c>
      <c r="D448" s="99"/>
      <c r="E448" s="99"/>
      <c r="F448" s="99"/>
      <c r="G448" s="86" t="s">
        <v>352</v>
      </c>
      <c r="H448" s="100">
        <v>17.84</v>
      </c>
      <c r="I448" s="101"/>
    </row>
    <row r="449" spans="1:9" ht="36.6" customHeight="1" x14ac:dyDescent="0.25">
      <c r="A449" s="98" t="s">
        <v>797</v>
      </c>
      <c r="B449" s="98"/>
      <c r="C449" s="99" t="s">
        <v>798</v>
      </c>
      <c r="D449" s="99"/>
      <c r="E449" s="99"/>
      <c r="F449" s="99"/>
      <c r="G449" s="86" t="s">
        <v>352</v>
      </c>
      <c r="H449" s="100">
        <v>13.76</v>
      </c>
      <c r="I449" s="101"/>
    </row>
    <row r="450" spans="1:9" ht="36.6" customHeight="1" x14ac:dyDescent="0.25">
      <c r="A450" s="98" t="s">
        <v>799</v>
      </c>
      <c r="B450" s="98"/>
      <c r="C450" s="99" t="s">
        <v>800</v>
      </c>
      <c r="D450" s="99"/>
      <c r="E450" s="99"/>
      <c r="F450" s="99"/>
      <c r="G450" s="86" t="s">
        <v>352</v>
      </c>
      <c r="H450" s="100">
        <v>14.47</v>
      </c>
      <c r="I450" s="101"/>
    </row>
    <row r="451" spans="1:9" ht="36.6" customHeight="1" x14ac:dyDescent="0.25">
      <c r="A451" s="98" t="s">
        <v>801</v>
      </c>
      <c r="B451" s="98"/>
      <c r="C451" s="99" t="s">
        <v>802</v>
      </c>
      <c r="D451" s="99"/>
      <c r="E451" s="99"/>
      <c r="F451" s="99"/>
      <c r="G451" s="86" t="s">
        <v>352</v>
      </c>
      <c r="H451" s="100">
        <v>11.72</v>
      </c>
      <c r="I451" s="101"/>
    </row>
    <row r="452" spans="1:9" ht="12.2" customHeight="1" x14ac:dyDescent="0.25">
      <c r="A452" s="125">
        <v>8754</v>
      </c>
      <c r="B452" s="109"/>
      <c r="C452" s="110" t="s">
        <v>803</v>
      </c>
      <c r="D452" s="110"/>
      <c r="E452" s="110"/>
      <c r="F452" s="110"/>
      <c r="G452" s="87"/>
      <c r="H452" s="111"/>
      <c r="I452" s="111"/>
    </row>
    <row r="453" spans="1:9" ht="36.6" customHeight="1" x14ac:dyDescent="0.25">
      <c r="A453" s="98" t="s">
        <v>804</v>
      </c>
      <c r="B453" s="98"/>
      <c r="C453" s="99" t="s">
        <v>805</v>
      </c>
      <c r="D453" s="99"/>
      <c r="E453" s="99"/>
      <c r="F453" s="99"/>
      <c r="G453" s="86" t="s">
        <v>19</v>
      </c>
      <c r="H453" s="100">
        <v>13.13</v>
      </c>
      <c r="I453" s="101"/>
    </row>
    <row r="454" spans="1:9" ht="12.2" customHeight="1" x14ac:dyDescent="0.25">
      <c r="A454" s="125">
        <v>8755</v>
      </c>
      <c r="B454" s="109"/>
      <c r="C454" s="110" t="s">
        <v>806</v>
      </c>
      <c r="D454" s="110"/>
      <c r="E454" s="110"/>
      <c r="F454" s="110"/>
      <c r="G454" s="87"/>
      <c r="H454" s="111"/>
      <c r="I454" s="111"/>
    </row>
    <row r="455" spans="1:9" ht="36.6" customHeight="1" x14ac:dyDescent="0.25">
      <c r="A455" s="98" t="s">
        <v>807</v>
      </c>
      <c r="B455" s="98"/>
      <c r="C455" s="99" t="s">
        <v>808</v>
      </c>
      <c r="D455" s="99"/>
      <c r="E455" s="99"/>
      <c r="F455" s="99"/>
      <c r="G455" s="86" t="s">
        <v>133</v>
      </c>
      <c r="H455" s="106">
        <v>665.6</v>
      </c>
      <c r="I455" s="101"/>
    </row>
    <row r="456" spans="1:9" ht="48.75" customHeight="1" x14ac:dyDescent="0.25">
      <c r="A456" s="98" t="s">
        <v>809</v>
      </c>
      <c r="B456" s="98"/>
      <c r="C456" s="99" t="s">
        <v>810</v>
      </c>
      <c r="D456" s="99"/>
      <c r="E456" s="99"/>
      <c r="F456" s="99"/>
      <c r="G456" s="86" t="s">
        <v>133</v>
      </c>
      <c r="H456" s="113">
        <v>2897.68</v>
      </c>
      <c r="I456" s="101"/>
    </row>
    <row r="457" spans="1:9" ht="12.2" customHeight="1" x14ac:dyDescent="0.25">
      <c r="A457" s="125">
        <v>8756</v>
      </c>
      <c r="B457" s="109"/>
      <c r="C457" s="110" t="s">
        <v>811</v>
      </c>
      <c r="D457" s="110"/>
      <c r="E457" s="110"/>
      <c r="F457" s="110"/>
      <c r="G457" s="87"/>
      <c r="H457" s="111"/>
      <c r="I457" s="111"/>
    </row>
    <row r="458" spans="1:9" ht="36.6" customHeight="1" x14ac:dyDescent="0.25">
      <c r="A458" s="98" t="s">
        <v>812</v>
      </c>
      <c r="B458" s="98"/>
      <c r="C458" s="99" t="s">
        <v>813</v>
      </c>
      <c r="D458" s="99"/>
      <c r="E458" s="99"/>
      <c r="F458" s="99"/>
      <c r="G458" s="86" t="s">
        <v>814</v>
      </c>
      <c r="H458" s="106">
        <v>370.25</v>
      </c>
      <c r="I458" s="101"/>
    </row>
    <row r="459" spans="1:9" ht="60.95" customHeight="1" x14ac:dyDescent="0.25">
      <c r="A459" s="98" t="s">
        <v>815</v>
      </c>
      <c r="B459" s="98"/>
      <c r="C459" s="99" t="s">
        <v>816</v>
      </c>
      <c r="D459" s="99"/>
      <c r="E459" s="99"/>
      <c r="F459" s="99"/>
      <c r="G459" s="86" t="s">
        <v>19</v>
      </c>
      <c r="H459" s="106">
        <v>172.53</v>
      </c>
      <c r="I459" s="101"/>
    </row>
    <row r="460" spans="1:9" ht="36.6" customHeight="1" x14ac:dyDescent="0.25">
      <c r="A460" s="98" t="s">
        <v>817</v>
      </c>
      <c r="B460" s="98"/>
      <c r="C460" s="99" t="s">
        <v>818</v>
      </c>
      <c r="D460" s="99"/>
      <c r="E460" s="99"/>
      <c r="F460" s="99"/>
      <c r="G460" s="86" t="s">
        <v>51</v>
      </c>
      <c r="H460" s="107">
        <v>7.44</v>
      </c>
      <c r="I460" s="101"/>
    </row>
    <row r="461" spans="1:9" ht="36.6" customHeight="1" x14ac:dyDescent="0.25">
      <c r="A461" s="98" t="s">
        <v>819</v>
      </c>
      <c r="B461" s="98"/>
      <c r="C461" s="99" t="s">
        <v>820</v>
      </c>
      <c r="D461" s="99"/>
      <c r="E461" s="99"/>
      <c r="F461" s="99"/>
      <c r="G461" s="86" t="s">
        <v>51</v>
      </c>
      <c r="H461" s="107">
        <v>6.29</v>
      </c>
      <c r="I461" s="101"/>
    </row>
    <row r="462" spans="1:9" ht="36.6" customHeight="1" x14ac:dyDescent="0.25">
      <c r="A462" s="98" t="s">
        <v>821</v>
      </c>
      <c r="B462" s="98"/>
      <c r="C462" s="99" t="s">
        <v>822</v>
      </c>
      <c r="D462" s="99"/>
      <c r="E462" s="99"/>
      <c r="F462" s="99"/>
      <c r="G462" s="86" t="s">
        <v>634</v>
      </c>
      <c r="H462" s="100">
        <v>60.04</v>
      </c>
      <c r="I462" s="101"/>
    </row>
    <row r="463" spans="1:9" ht="36.6" customHeight="1" x14ac:dyDescent="0.25">
      <c r="A463" s="98" t="s">
        <v>823</v>
      </c>
      <c r="B463" s="98"/>
      <c r="C463" s="99" t="s">
        <v>824</v>
      </c>
      <c r="D463" s="99"/>
      <c r="E463" s="99"/>
      <c r="F463" s="99"/>
      <c r="G463" s="86" t="s">
        <v>634</v>
      </c>
      <c r="H463" s="100">
        <v>17</v>
      </c>
      <c r="I463" s="101"/>
    </row>
    <row r="464" spans="1:9" ht="36.6" customHeight="1" x14ac:dyDescent="0.25">
      <c r="A464" s="98" t="s">
        <v>825</v>
      </c>
      <c r="B464" s="98"/>
      <c r="C464" s="99" t="s">
        <v>826</v>
      </c>
      <c r="D464" s="99"/>
      <c r="E464" s="99"/>
      <c r="F464" s="99"/>
      <c r="G464" s="86" t="s">
        <v>19</v>
      </c>
      <c r="H464" s="100">
        <v>41.35</v>
      </c>
      <c r="I464" s="101"/>
    </row>
    <row r="465" spans="1:9" ht="36.6" customHeight="1" x14ac:dyDescent="0.25">
      <c r="A465" s="98" t="s">
        <v>827</v>
      </c>
      <c r="B465" s="98"/>
      <c r="C465" s="99" t="s">
        <v>828</v>
      </c>
      <c r="D465" s="99"/>
      <c r="E465" s="99"/>
      <c r="F465" s="99"/>
      <c r="G465" s="86" t="s">
        <v>19</v>
      </c>
      <c r="H465" s="100">
        <v>43.57</v>
      </c>
      <c r="I465" s="101"/>
    </row>
    <row r="466" spans="1:9" ht="12.2" customHeight="1" x14ac:dyDescent="0.25">
      <c r="A466" s="125">
        <v>8669</v>
      </c>
      <c r="B466" s="109"/>
      <c r="C466" s="110" t="s">
        <v>829</v>
      </c>
      <c r="D466" s="110"/>
      <c r="E466" s="110"/>
      <c r="F466" s="110"/>
      <c r="G466" s="87"/>
      <c r="H466" s="111"/>
      <c r="I466" s="111"/>
    </row>
    <row r="467" spans="1:9" ht="12.2" customHeight="1" x14ac:dyDescent="0.25">
      <c r="A467" s="125">
        <v>8757</v>
      </c>
      <c r="B467" s="109"/>
      <c r="C467" s="110" t="s">
        <v>830</v>
      </c>
      <c r="D467" s="110"/>
      <c r="E467" s="110"/>
      <c r="F467" s="110"/>
      <c r="G467" s="87"/>
      <c r="H467" s="111"/>
      <c r="I467" s="111"/>
    </row>
    <row r="468" spans="1:9" ht="36.6" customHeight="1" x14ac:dyDescent="0.25">
      <c r="A468" s="98" t="s">
        <v>831</v>
      </c>
      <c r="B468" s="98"/>
      <c r="C468" s="99" t="s">
        <v>832</v>
      </c>
      <c r="D468" s="99"/>
      <c r="E468" s="99"/>
      <c r="F468" s="99"/>
      <c r="G468" s="86" t="s">
        <v>19</v>
      </c>
      <c r="H468" s="106">
        <v>137.06</v>
      </c>
      <c r="I468" s="101"/>
    </row>
    <row r="469" spans="1:9" ht="36.6" customHeight="1" x14ac:dyDescent="0.25">
      <c r="A469" s="98" t="s">
        <v>833</v>
      </c>
      <c r="B469" s="98"/>
      <c r="C469" s="99" t="s">
        <v>834</v>
      </c>
      <c r="D469" s="99"/>
      <c r="E469" s="99"/>
      <c r="F469" s="99"/>
      <c r="G469" s="86" t="s">
        <v>19</v>
      </c>
      <c r="H469" s="106">
        <v>256.05</v>
      </c>
      <c r="I469" s="101"/>
    </row>
    <row r="470" spans="1:9" ht="36.6" customHeight="1" x14ac:dyDescent="0.25">
      <c r="A470" s="98" t="s">
        <v>835</v>
      </c>
      <c r="B470" s="98"/>
      <c r="C470" s="99" t="s">
        <v>836</v>
      </c>
      <c r="D470" s="99"/>
      <c r="E470" s="99"/>
      <c r="F470" s="99"/>
      <c r="G470" s="86" t="s">
        <v>19</v>
      </c>
      <c r="H470" s="100">
        <v>81.66</v>
      </c>
      <c r="I470" s="101"/>
    </row>
    <row r="471" spans="1:9" ht="12.2" customHeight="1" x14ac:dyDescent="0.25">
      <c r="A471" s="125">
        <v>8758</v>
      </c>
      <c r="B471" s="109"/>
      <c r="C471" s="110" t="s">
        <v>837</v>
      </c>
      <c r="D471" s="110"/>
      <c r="E471" s="110"/>
      <c r="F471" s="110"/>
      <c r="G471" s="87"/>
      <c r="H471" s="111"/>
      <c r="I471" s="111"/>
    </row>
    <row r="472" spans="1:9" ht="36.6" customHeight="1" x14ac:dyDescent="0.25">
      <c r="A472" s="98" t="s">
        <v>838</v>
      </c>
      <c r="B472" s="98"/>
      <c r="C472" s="99" t="s">
        <v>839</v>
      </c>
      <c r="D472" s="99"/>
      <c r="E472" s="99"/>
      <c r="F472" s="99"/>
      <c r="G472" s="86" t="s">
        <v>19</v>
      </c>
      <c r="H472" s="100">
        <v>94.67</v>
      </c>
      <c r="I472" s="101"/>
    </row>
    <row r="473" spans="1:9" ht="36.6" customHeight="1" x14ac:dyDescent="0.25">
      <c r="A473" s="98" t="s">
        <v>840</v>
      </c>
      <c r="B473" s="98"/>
      <c r="C473" s="99" t="s">
        <v>841</v>
      </c>
      <c r="D473" s="99"/>
      <c r="E473" s="99"/>
      <c r="F473" s="99"/>
      <c r="G473" s="86" t="s">
        <v>19</v>
      </c>
      <c r="H473" s="100">
        <v>91.67</v>
      </c>
      <c r="I473" s="101"/>
    </row>
    <row r="474" spans="1:9" ht="36.6" customHeight="1" x14ac:dyDescent="0.25">
      <c r="A474" s="98" t="s">
        <v>842</v>
      </c>
      <c r="B474" s="98"/>
      <c r="C474" s="99" t="s">
        <v>843</v>
      </c>
      <c r="D474" s="99"/>
      <c r="E474" s="99"/>
      <c r="F474" s="99"/>
      <c r="G474" s="86" t="s">
        <v>19</v>
      </c>
      <c r="H474" s="106">
        <v>167.39</v>
      </c>
      <c r="I474" s="101"/>
    </row>
    <row r="475" spans="1:9" ht="36.6" customHeight="1" x14ac:dyDescent="0.25">
      <c r="A475" s="98" t="s">
        <v>844</v>
      </c>
      <c r="B475" s="98"/>
      <c r="C475" s="99" t="s">
        <v>845</v>
      </c>
      <c r="D475" s="99"/>
      <c r="E475" s="99"/>
      <c r="F475" s="99"/>
      <c r="G475" s="86" t="s">
        <v>19</v>
      </c>
      <c r="H475" s="106">
        <v>161.80000000000001</v>
      </c>
      <c r="I475" s="101"/>
    </row>
    <row r="476" spans="1:9" ht="36.6" customHeight="1" x14ac:dyDescent="0.25">
      <c r="A476" s="98" t="s">
        <v>846</v>
      </c>
      <c r="B476" s="98"/>
      <c r="C476" s="99" t="s">
        <v>847</v>
      </c>
      <c r="D476" s="99"/>
      <c r="E476" s="99"/>
      <c r="F476" s="99"/>
      <c r="G476" s="86" t="s">
        <v>19</v>
      </c>
      <c r="H476" s="100">
        <v>68.11</v>
      </c>
      <c r="I476" s="101"/>
    </row>
    <row r="477" spans="1:9" ht="12.2" customHeight="1" x14ac:dyDescent="0.25">
      <c r="A477" s="125">
        <v>8759</v>
      </c>
      <c r="B477" s="109"/>
      <c r="C477" s="110" t="s">
        <v>848</v>
      </c>
      <c r="D477" s="110"/>
      <c r="E477" s="110"/>
      <c r="F477" s="110"/>
      <c r="G477" s="87"/>
      <c r="H477" s="111"/>
      <c r="I477" s="111"/>
    </row>
    <row r="478" spans="1:9" ht="36.6" customHeight="1" x14ac:dyDescent="0.25">
      <c r="A478" s="98" t="s">
        <v>849</v>
      </c>
      <c r="B478" s="98"/>
      <c r="C478" s="99" t="s">
        <v>850</v>
      </c>
      <c r="D478" s="99"/>
      <c r="E478" s="99"/>
      <c r="F478" s="99"/>
      <c r="G478" s="86" t="s">
        <v>19</v>
      </c>
      <c r="H478" s="100">
        <v>68.319999999999993</v>
      </c>
      <c r="I478" s="101"/>
    </row>
    <row r="479" spans="1:9" ht="36.6" customHeight="1" x14ac:dyDescent="0.25">
      <c r="A479" s="98" t="s">
        <v>851</v>
      </c>
      <c r="B479" s="98"/>
      <c r="C479" s="99" t="s">
        <v>852</v>
      </c>
      <c r="D479" s="99"/>
      <c r="E479" s="99"/>
      <c r="F479" s="99"/>
      <c r="G479" s="86" t="s">
        <v>19</v>
      </c>
      <c r="H479" s="100">
        <v>81.87</v>
      </c>
      <c r="I479" s="101"/>
    </row>
    <row r="480" spans="1:9" ht="36.6" customHeight="1" x14ac:dyDescent="0.25">
      <c r="A480" s="98" t="s">
        <v>853</v>
      </c>
      <c r="B480" s="98"/>
      <c r="C480" s="99" t="s">
        <v>854</v>
      </c>
      <c r="D480" s="99"/>
      <c r="E480" s="99"/>
      <c r="F480" s="99"/>
      <c r="G480" s="86" t="s">
        <v>19</v>
      </c>
      <c r="H480" s="100">
        <v>48.53</v>
      </c>
      <c r="I480" s="101"/>
    </row>
    <row r="481" spans="1:9" ht="12.2" customHeight="1" x14ac:dyDescent="0.25">
      <c r="A481" s="125">
        <v>8760</v>
      </c>
      <c r="B481" s="109"/>
      <c r="C481" s="110" t="s">
        <v>855</v>
      </c>
      <c r="D481" s="110"/>
      <c r="E481" s="110"/>
      <c r="F481" s="110"/>
      <c r="G481" s="87"/>
      <c r="H481" s="111"/>
      <c r="I481" s="111"/>
    </row>
    <row r="482" spans="1:9" ht="36.6" customHeight="1" x14ac:dyDescent="0.25">
      <c r="A482" s="98" t="s">
        <v>856</v>
      </c>
      <c r="B482" s="98"/>
      <c r="C482" s="99" t="s">
        <v>857</v>
      </c>
      <c r="D482" s="99"/>
      <c r="E482" s="99"/>
      <c r="F482" s="99"/>
      <c r="G482" s="86" t="s">
        <v>19</v>
      </c>
      <c r="H482" s="100">
        <v>69.23</v>
      </c>
      <c r="I482" s="101"/>
    </row>
    <row r="483" spans="1:9" ht="36.6" customHeight="1" x14ac:dyDescent="0.25">
      <c r="A483" s="98" t="s">
        <v>858</v>
      </c>
      <c r="B483" s="98"/>
      <c r="C483" s="99" t="s">
        <v>859</v>
      </c>
      <c r="D483" s="99"/>
      <c r="E483" s="99"/>
      <c r="F483" s="99"/>
      <c r="G483" s="86" t="s">
        <v>19</v>
      </c>
      <c r="H483" s="100">
        <v>64.69</v>
      </c>
      <c r="I483" s="101"/>
    </row>
    <row r="484" spans="1:9" ht="36.6" customHeight="1" x14ac:dyDescent="0.25">
      <c r="A484" s="98" t="s">
        <v>860</v>
      </c>
      <c r="B484" s="98"/>
      <c r="C484" s="99" t="s">
        <v>861</v>
      </c>
      <c r="D484" s="99"/>
      <c r="E484" s="99"/>
      <c r="F484" s="99"/>
      <c r="G484" s="86" t="s">
        <v>19</v>
      </c>
      <c r="H484" s="100">
        <v>83.7</v>
      </c>
      <c r="I484" s="101"/>
    </row>
    <row r="485" spans="1:9" ht="36.6" customHeight="1" x14ac:dyDescent="0.25">
      <c r="A485" s="98" t="s">
        <v>862</v>
      </c>
      <c r="B485" s="98"/>
      <c r="C485" s="99" t="s">
        <v>863</v>
      </c>
      <c r="D485" s="99"/>
      <c r="E485" s="99"/>
      <c r="F485" s="99"/>
      <c r="G485" s="86" t="s">
        <v>19</v>
      </c>
      <c r="H485" s="100">
        <v>99.5</v>
      </c>
      <c r="I485" s="101"/>
    </row>
    <row r="486" spans="1:9" ht="36.6" customHeight="1" x14ac:dyDescent="0.25">
      <c r="A486" s="98" t="s">
        <v>864</v>
      </c>
      <c r="B486" s="98"/>
      <c r="C486" s="99" t="s">
        <v>865</v>
      </c>
      <c r="D486" s="99"/>
      <c r="E486" s="99"/>
      <c r="F486" s="99"/>
      <c r="G486" s="86" t="s">
        <v>19</v>
      </c>
      <c r="H486" s="100">
        <v>56.21</v>
      </c>
      <c r="I486" s="101"/>
    </row>
    <row r="487" spans="1:9" ht="36.6" customHeight="1" x14ac:dyDescent="0.25">
      <c r="A487" s="98" t="s">
        <v>866</v>
      </c>
      <c r="B487" s="98"/>
      <c r="C487" s="99" t="s">
        <v>867</v>
      </c>
      <c r="D487" s="99"/>
      <c r="E487" s="99"/>
      <c r="F487" s="99"/>
      <c r="G487" s="86" t="s">
        <v>19</v>
      </c>
      <c r="H487" s="100">
        <v>63.79</v>
      </c>
      <c r="I487" s="101"/>
    </row>
    <row r="488" spans="1:9" ht="12.2" customHeight="1" x14ac:dyDescent="0.25">
      <c r="A488" s="125">
        <v>8761</v>
      </c>
      <c r="B488" s="109"/>
      <c r="C488" s="110" t="s">
        <v>868</v>
      </c>
      <c r="D488" s="110"/>
      <c r="E488" s="110"/>
      <c r="F488" s="110"/>
      <c r="G488" s="87"/>
      <c r="H488" s="111"/>
      <c r="I488" s="111"/>
    </row>
    <row r="489" spans="1:9" ht="36.6" customHeight="1" x14ac:dyDescent="0.25">
      <c r="A489" s="98" t="s">
        <v>869</v>
      </c>
      <c r="B489" s="98"/>
      <c r="C489" s="99" t="s">
        <v>870</v>
      </c>
      <c r="D489" s="99"/>
      <c r="E489" s="99"/>
      <c r="F489" s="99"/>
      <c r="G489" s="86" t="s">
        <v>19</v>
      </c>
      <c r="H489" s="100">
        <v>60.64</v>
      </c>
      <c r="I489" s="101"/>
    </row>
    <row r="490" spans="1:9" ht="36.6" customHeight="1" x14ac:dyDescent="0.25">
      <c r="A490" s="98" t="s">
        <v>871</v>
      </c>
      <c r="B490" s="98"/>
      <c r="C490" s="99" t="s">
        <v>872</v>
      </c>
      <c r="D490" s="99"/>
      <c r="E490" s="99"/>
      <c r="F490" s="99"/>
      <c r="G490" s="86" t="s">
        <v>19</v>
      </c>
      <c r="H490" s="100">
        <v>74.61</v>
      </c>
      <c r="I490" s="101"/>
    </row>
    <row r="491" spans="1:9" ht="36.6" customHeight="1" x14ac:dyDescent="0.25">
      <c r="A491" s="98" t="s">
        <v>873</v>
      </c>
      <c r="B491" s="98"/>
      <c r="C491" s="99" t="s">
        <v>874</v>
      </c>
      <c r="D491" s="99"/>
      <c r="E491" s="99"/>
      <c r="F491" s="99"/>
      <c r="G491" s="86" t="s">
        <v>19</v>
      </c>
      <c r="H491" s="100">
        <v>69.72</v>
      </c>
      <c r="I491" s="101"/>
    </row>
    <row r="492" spans="1:9" ht="36.6" customHeight="1" x14ac:dyDescent="0.25">
      <c r="A492" s="98" t="s">
        <v>875</v>
      </c>
      <c r="B492" s="98"/>
      <c r="C492" s="99" t="s">
        <v>876</v>
      </c>
      <c r="D492" s="99"/>
      <c r="E492" s="99"/>
      <c r="F492" s="99"/>
      <c r="G492" s="86" t="s">
        <v>19</v>
      </c>
      <c r="H492" s="100">
        <v>87.26</v>
      </c>
      <c r="I492" s="101"/>
    </row>
    <row r="493" spans="1:9" ht="36.6" customHeight="1" x14ac:dyDescent="0.25">
      <c r="A493" s="98" t="s">
        <v>877</v>
      </c>
      <c r="B493" s="98"/>
      <c r="C493" s="99" t="s">
        <v>878</v>
      </c>
      <c r="D493" s="99"/>
      <c r="E493" s="99"/>
      <c r="F493" s="99"/>
      <c r="G493" s="86" t="s">
        <v>19</v>
      </c>
      <c r="H493" s="100">
        <v>49.53</v>
      </c>
      <c r="I493" s="101"/>
    </row>
    <row r="494" spans="1:9" ht="36.6" customHeight="1" x14ac:dyDescent="0.25">
      <c r="A494" s="98" t="s">
        <v>879</v>
      </c>
      <c r="B494" s="98"/>
      <c r="C494" s="99" t="s">
        <v>880</v>
      </c>
      <c r="D494" s="99"/>
      <c r="E494" s="99"/>
      <c r="F494" s="99"/>
      <c r="G494" s="86" t="s">
        <v>19</v>
      </c>
      <c r="H494" s="100">
        <v>58.06</v>
      </c>
      <c r="I494" s="101"/>
    </row>
    <row r="495" spans="1:9" ht="48.75" customHeight="1" x14ac:dyDescent="0.25">
      <c r="A495" s="98" t="s">
        <v>881</v>
      </c>
      <c r="B495" s="98"/>
      <c r="C495" s="99" t="s">
        <v>882</v>
      </c>
      <c r="D495" s="99"/>
      <c r="E495" s="99"/>
      <c r="F495" s="99"/>
      <c r="G495" s="86" t="s">
        <v>51</v>
      </c>
      <c r="H495" s="100">
        <v>24.8</v>
      </c>
      <c r="I495" s="101"/>
    </row>
    <row r="496" spans="1:9" ht="48.75" customHeight="1" x14ac:dyDescent="0.25">
      <c r="A496" s="98" t="s">
        <v>883</v>
      </c>
      <c r="B496" s="98"/>
      <c r="C496" s="99" t="s">
        <v>884</v>
      </c>
      <c r="D496" s="99"/>
      <c r="E496" s="99"/>
      <c r="F496" s="99"/>
      <c r="G496" s="86" t="s">
        <v>51</v>
      </c>
      <c r="H496" s="100">
        <v>20.91</v>
      </c>
      <c r="I496" s="101"/>
    </row>
    <row r="497" spans="1:9" ht="48.75" customHeight="1" x14ac:dyDescent="0.25">
      <c r="A497" s="98" t="s">
        <v>885</v>
      </c>
      <c r="B497" s="98"/>
      <c r="C497" s="99" t="s">
        <v>886</v>
      </c>
      <c r="D497" s="99"/>
      <c r="E497" s="99"/>
      <c r="F497" s="99"/>
      <c r="G497" s="86" t="s">
        <v>51</v>
      </c>
      <c r="H497" s="100">
        <v>18.75</v>
      </c>
      <c r="I497" s="101"/>
    </row>
    <row r="498" spans="1:9" ht="48.75" customHeight="1" x14ac:dyDescent="0.25">
      <c r="A498" s="98" t="s">
        <v>887</v>
      </c>
      <c r="B498" s="98"/>
      <c r="C498" s="99" t="s">
        <v>888</v>
      </c>
      <c r="D498" s="99"/>
      <c r="E498" s="99"/>
      <c r="F498" s="99"/>
      <c r="G498" s="86" t="s">
        <v>51</v>
      </c>
      <c r="H498" s="100">
        <v>30.51</v>
      </c>
      <c r="I498" s="101"/>
    </row>
    <row r="499" spans="1:9" ht="48.75" customHeight="1" x14ac:dyDescent="0.25">
      <c r="A499" s="98" t="s">
        <v>889</v>
      </c>
      <c r="B499" s="98"/>
      <c r="C499" s="99" t="s">
        <v>890</v>
      </c>
      <c r="D499" s="99"/>
      <c r="E499" s="99"/>
      <c r="F499" s="99"/>
      <c r="G499" s="86" t="s">
        <v>51</v>
      </c>
      <c r="H499" s="100">
        <v>32.659999999999997</v>
      </c>
      <c r="I499" s="101"/>
    </row>
    <row r="500" spans="1:9" ht="48.75" customHeight="1" x14ac:dyDescent="0.25">
      <c r="A500" s="98" t="s">
        <v>891</v>
      </c>
      <c r="B500" s="98"/>
      <c r="C500" s="99" t="s">
        <v>892</v>
      </c>
      <c r="D500" s="99"/>
      <c r="E500" s="99"/>
      <c r="F500" s="99"/>
      <c r="G500" s="86" t="s">
        <v>51</v>
      </c>
      <c r="H500" s="100">
        <v>25.28</v>
      </c>
      <c r="I500" s="101"/>
    </row>
    <row r="501" spans="1:9" ht="48.75" customHeight="1" x14ac:dyDescent="0.25">
      <c r="A501" s="98" t="s">
        <v>893</v>
      </c>
      <c r="B501" s="98"/>
      <c r="C501" s="99" t="s">
        <v>894</v>
      </c>
      <c r="D501" s="99"/>
      <c r="E501" s="99"/>
      <c r="F501" s="99"/>
      <c r="G501" s="86" t="s">
        <v>51</v>
      </c>
      <c r="H501" s="100">
        <v>19.239999999999998</v>
      </c>
      <c r="I501" s="101"/>
    </row>
    <row r="502" spans="1:9" ht="48.75" customHeight="1" x14ac:dyDescent="0.25">
      <c r="A502" s="98" t="s">
        <v>895</v>
      </c>
      <c r="B502" s="98"/>
      <c r="C502" s="99" t="s">
        <v>896</v>
      </c>
      <c r="D502" s="99"/>
      <c r="E502" s="99"/>
      <c r="F502" s="99"/>
      <c r="G502" s="86" t="s">
        <v>51</v>
      </c>
      <c r="H502" s="100">
        <v>18.41</v>
      </c>
      <c r="I502" s="101"/>
    </row>
    <row r="503" spans="1:9" ht="12.2" customHeight="1" x14ac:dyDescent="0.25">
      <c r="A503" s="125">
        <v>8762</v>
      </c>
      <c r="B503" s="109"/>
      <c r="C503" s="110" t="s">
        <v>897</v>
      </c>
      <c r="D503" s="110"/>
      <c r="E503" s="110"/>
      <c r="F503" s="110"/>
      <c r="G503" s="87"/>
      <c r="H503" s="111"/>
      <c r="I503" s="111"/>
    </row>
    <row r="504" spans="1:9" ht="36.6" customHeight="1" x14ac:dyDescent="0.25">
      <c r="A504" s="98" t="s">
        <v>898</v>
      </c>
      <c r="B504" s="98"/>
      <c r="C504" s="99" t="s">
        <v>899</v>
      </c>
      <c r="D504" s="99"/>
      <c r="E504" s="99"/>
      <c r="F504" s="99"/>
      <c r="G504" s="86" t="s">
        <v>19</v>
      </c>
      <c r="H504" s="100">
        <v>78.819999999999993</v>
      </c>
      <c r="I504" s="101"/>
    </row>
    <row r="505" spans="1:9" ht="36.6" customHeight="1" x14ac:dyDescent="0.25">
      <c r="A505" s="98" t="s">
        <v>900</v>
      </c>
      <c r="B505" s="98"/>
      <c r="C505" s="99" t="s">
        <v>901</v>
      </c>
      <c r="D505" s="99"/>
      <c r="E505" s="99"/>
      <c r="F505" s="99"/>
      <c r="G505" s="86" t="s">
        <v>19</v>
      </c>
      <c r="H505" s="106">
        <v>123.47</v>
      </c>
      <c r="I505" s="101"/>
    </row>
    <row r="506" spans="1:9" ht="36.6" customHeight="1" x14ac:dyDescent="0.25">
      <c r="A506" s="98" t="s">
        <v>902</v>
      </c>
      <c r="B506" s="98"/>
      <c r="C506" s="99" t="s">
        <v>903</v>
      </c>
      <c r="D506" s="99"/>
      <c r="E506" s="99"/>
      <c r="F506" s="99"/>
      <c r="G506" s="86" t="s">
        <v>19</v>
      </c>
      <c r="H506" s="106">
        <v>158.65</v>
      </c>
      <c r="I506" s="101"/>
    </row>
    <row r="507" spans="1:9" ht="12.2" customHeight="1" x14ac:dyDescent="0.25">
      <c r="A507" s="125">
        <v>8763</v>
      </c>
      <c r="B507" s="109"/>
      <c r="C507" s="110" t="s">
        <v>904</v>
      </c>
      <c r="D507" s="110"/>
      <c r="E507" s="110"/>
      <c r="F507" s="110"/>
      <c r="G507" s="87"/>
      <c r="H507" s="111"/>
      <c r="I507" s="111"/>
    </row>
    <row r="508" spans="1:9" ht="48.75" customHeight="1" x14ac:dyDescent="0.25">
      <c r="A508" s="98" t="s">
        <v>905</v>
      </c>
      <c r="B508" s="98"/>
      <c r="C508" s="99" t="s">
        <v>906</v>
      </c>
      <c r="D508" s="99"/>
      <c r="E508" s="99"/>
      <c r="F508" s="99"/>
      <c r="G508" s="86" t="s">
        <v>19</v>
      </c>
      <c r="H508" s="106">
        <v>218.89</v>
      </c>
      <c r="I508" s="101"/>
    </row>
    <row r="509" spans="1:9" ht="48.75" customHeight="1" x14ac:dyDescent="0.25">
      <c r="A509" s="98" t="s">
        <v>907</v>
      </c>
      <c r="B509" s="98"/>
      <c r="C509" s="99" t="s">
        <v>908</v>
      </c>
      <c r="D509" s="99"/>
      <c r="E509" s="99"/>
      <c r="F509" s="99"/>
      <c r="G509" s="86" t="s">
        <v>19</v>
      </c>
      <c r="H509" s="106">
        <v>262.49</v>
      </c>
      <c r="I509" s="101"/>
    </row>
    <row r="510" spans="1:9" ht="48.75" customHeight="1" x14ac:dyDescent="0.25">
      <c r="A510" s="98" t="s">
        <v>909</v>
      </c>
      <c r="B510" s="98"/>
      <c r="C510" s="99" t="s">
        <v>910</v>
      </c>
      <c r="D510" s="99"/>
      <c r="E510" s="99"/>
      <c r="F510" s="99"/>
      <c r="G510" s="86" t="s">
        <v>19</v>
      </c>
      <c r="H510" s="106">
        <v>171.4</v>
      </c>
      <c r="I510" s="101"/>
    </row>
    <row r="511" spans="1:9" ht="48.75" customHeight="1" x14ac:dyDescent="0.25">
      <c r="A511" s="98" t="s">
        <v>911</v>
      </c>
      <c r="B511" s="98"/>
      <c r="C511" s="99" t="s">
        <v>912</v>
      </c>
      <c r="D511" s="99"/>
      <c r="E511" s="99"/>
      <c r="F511" s="99"/>
      <c r="G511" s="86" t="s">
        <v>19</v>
      </c>
      <c r="H511" s="106">
        <v>145.1</v>
      </c>
      <c r="I511" s="101"/>
    </row>
    <row r="512" spans="1:9" ht="48.75" customHeight="1" x14ac:dyDescent="0.25">
      <c r="A512" s="98" t="s">
        <v>913</v>
      </c>
      <c r="B512" s="98"/>
      <c r="C512" s="99" t="s">
        <v>914</v>
      </c>
      <c r="D512" s="99"/>
      <c r="E512" s="99"/>
      <c r="F512" s="99"/>
      <c r="G512" s="86" t="s">
        <v>19</v>
      </c>
      <c r="H512" s="106">
        <v>189.8</v>
      </c>
      <c r="I512" s="101"/>
    </row>
    <row r="513" spans="1:9" ht="48.75" customHeight="1" x14ac:dyDescent="0.25">
      <c r="A513" s="98" t="s">
        <v>915</v>
      </c>
      <c r="B513" s="98"/>
      <c r="C513" s="99" t="s">
        <v>916</v>
      </c>
      <c r="D513" s="99"/>
      <c r="E513" s="99"/>
      <c r="F513" s="99"/>
      <c r="G513" s="86" t="s">
        <v>19</v>
      </c>
      <c r="H513" s="100">
        <v>96.51</v>
      </c>
      <c r="I513" s="101"/>
    </row>
    <row r="514" spans="1:9" ht="48.75" customHeight="1" x14ac:dyDescent="0.25">
      <c r="A514" s="98" t="s">
        <v>917</v>
      </c>
      <c r="B514" s="98"/>
      <c r="C514" s="99" t="s">
        <v>918</v>
      </c>
      <c r="D514" s="99"/>
      <c r="E514" s="99"/>
      <c r="F514" s="99"/>
      <c r="G514" s="86" t="s">
        <v>19</v>
      </c>
      <c r="H514" s="106">
        <v>142.69</v>
      </c>
      <c r="I514" s="101"/>
    </row>
    <row r="515" spans="1:9" ht="48.75" customHeight="1" x14ac:dyDescent="0.25">
      <c r="A515" s="98" t="s">
        <v>919</v>
      </c>
      <c r="B515" s="98"/>
      <c r="C515" s="99" t="s">
        <v>920</v>
      </c>
      <c r="D515" s="99"/>
      <c r="E515" s="99"/>
      <c r="F515" s="99"/>
      <c r="G515" s="86" t="s">
        <v>19</v>
      </c>
      <c r="H515" s="106">
        <v>186.29</v>
      </c>
      <c r="I515" s="101"/>
    </row>
    <row r="516" spans="1:9" ht="48.75" customHeight="1" x14ac:dyDescent="0.25">
      <c r="A516" s="98" t="s">
        <v>921</v>
      </c>
      <c r="B516" s="98"/>
      <c r="C516" s="99" t="s">
        <v>922</v>
      </c>
      <c r="D516" s="99"/>
      <c r="E516" s="99"/>
      <c r="F516" s="99"/>
      <c r="G516" s="86" t="s">
        <v>19</v>
      </c>
      <c r="H516" s="100">
        <v>95.2</v>
      </c>
      <c r="I516" s="101"/>
    </row>
    <row r="517" spans="1:9" ht="12.2" customHeight="1" x14ac:dyDescent="0.25">
      <c r="A517" s="125">
        <v>8764</v>
      </c>
      <c r="B517" s="109"/>
      <c r="C517" s="110" t="s">
        <v>923</v>
      </c>
      <c r="D517" s="110"/>
      <c r="E517" s="110"/>
      <c r="F517" s="110"/>
      <c r="G517" s="87"/>
      <c r="H517" s="111"/>
      <c r="I517" s="111"/>
    </row>
    <row r="518" spans="1:9" ht="36.6" customHeight="1" x14ac:dyDescent="0.25">
      <c r="A518" s="98" t="s">
        <v>924</v>
      </c>
      <c r="B518" s="98"/>
      <c r="C518" s="99" t="s">
        <v>925</v>
      </c>
      <c r="D518" s="99"/>
      <c r="E518" s="99"/>
      <c r="F518" s="99"/>
      <c r="G518" s="86" t="s">
        <v>19</v>
      </c>
      <c r="H518" s="100">
        <v>96.62</v>
      </c>
      <c r="I518" s="101"/>
    </row>
    <row r="519" spans="1:9" ht="36.6" customHeight="1" x14ac:dyDescent="0.25">
      <c r="A519" s="98" t="s">
        <v>926</v>
      </c>
      <c r="B519" s="98"/>
      <c r="C519" s="99" t="s">
        <v>927</v>
      </c>
      <c r="D519" s="99"/>
      <c r="E519" s="99"/>
      <c r="F519" s="99"/>
      <c r="G519" s="86" t="s">
        <v>19</v>
      </c>
      <c r="H519" s="100">
        <v>99.58</v>
      </c>
      <c r="I519" s="101"/>
    </row>
    <row r="520" spans="1:9" ht="36.6" customHeight="1" x14ac:dyDescent="0.25">
      <c r="A520" s="98" t="s">
        <v>928</v>
      </c>
      <c r="B520" s="98"/>
      <c r="C520" s="99" t="s">
        <v>929</v>
      </c>
      <c r="D520" s="99"/>
      <c r="E520" s="99"/>
      <c r="F520" s="99"/>
      <c r="G520" s="86" t="s">
        <v>19</v>
      </c>
      <c r="H520" s="100">
        <v>88.16</v>
      </c>
      <c r="I520" s="101"/>
    </row>
    <row r="521" spans="1:9" ht="12.2" customHeight="1" x14ac:dyDescent="0.25">
      <c r="A521" s="125">
        <v>8765</v>
      </c>
      <c r="B521" s="109"/>
      <c r="C521" s="110" t="s">
        <v>930</v>
      </c>
      <c r="D521" s="110"/>
      <c r="E521" s="110"/>
      <c r="F521" s="110"/>
      <c r="G521" s="87"/>
      <c r="H521" s="111"/>
      <c r="I521" s="111"/>
    </row>
    <row r="522" spans="1:9" ht="36.6" customHeight="1" x14ac:dyDescent="0.25">
      <c r="A522" s="98" t="s">
        <v>931</v>
      </c>
      <c r="B522" s="98"/>
      <c r="C522" s="99" t="s">
        <v>932</v>
      </c>
      <c r="D522" s="99"/>
      <c r="E522" s="99"/>
      <c r="F522" s="99"/>
      <c r="G522" s="86" t="s">
        <v>19</v>
      </c>
      <c r="H522" s="113">
        <v>1530.12</v>
      </c>
      <c r="I522" s="101"/>
    </row>
    <row r="523" spans="1:9" ht="36.6" customHeight="1" x14ac:dyDescent="0.25">
      <c r="A523" s="98" t="s">
        <v>933</v>
      </c>
      <c r="B523" s="98"/>
      <c r="C523" s="99" t="s">
        <v>934</v>
      </c>
      <c r="D523" s="99"/>
      <c r="E523" s="99"/>
      <c r="F523" s="99"/>
      <c r="G523" s="86" t="s">
        <v>19</v>
      </c>
      <c r="H523" s="113">
        <v>1525.01</v>
      </c>
      <c r="I523" s="101"/>
    </row>
    <row r="524" spans="1:9" ht="36.6" customHeight="1" x14ac:dyDescent="0.25">
      <c r="A524" s="98" t="s">
        <v>935</v>
      </c>
      <c r="B524" s="98"/>
      <c r="C524" s="99" t="s">
        <v>936</v>
      </c>
      <c r="D524" s="99"/>
      <c r="E524" s="99"/>
      <c r="F524" s="99"/>
      <c r="G524" s="86" t="s">
        <v>19</v>
      </c>
      <c r="H524" s="106">
        <v>445.03</v>
      </c>
      <c r="I524" s="101"/>
    </row>
    <row r="525" spans="1:9" ht="12.2" customHeight="1" x14ac:dyDescent="0.25">
      <c r="A525" s="125">
        <v>8767</v>
      </c>
      <c r="B525" s="109"/>
      <c r="C525" s="110" t="s">
        <v>937</v>
      </c>
      <c r="D525" s="110"/>
      <c r="E525" s="110"/>
      <c r="F525" s="110"/>
      <c r="G525" s="87"/>
      <c r="H525" s="111"/>
      <c r="I525" s="111"/>
    </row>
    <row r="526" spans="1:9" ht="24.4" customHeight="1" x14ac:dyDescent="0.25">
      <c r="A526" s="98" t="s">
        <v>938</v>
      </c>
      <c r="B526" s="98"/>
      <c r="C526" s="99" t="s">
        <v>939</v>
      </c>
      <c r="D526" s="99"/>
      <c r="E526" s="99"/>
      <c r="F526" s="99"/>
      <c r="G526" s="86" t="s">
        <v>51</v>
      </c>
      <c r="H526" s="107">
        <v>6.56</v>
      </c>
      <c r="I526" s="101"/>
    </row>
    <row r="527" spans="1:9" ht="24.4" customHeight="1" x14ac:dyDescent="0.25">
      <c r="A527" s="98" t="s">
        <v>940</v>
      </c>
      <c r="B527" s="98"/>
      <c r="C527" s="99" t="s">
        <v>941</v>
      </c>
      <c r="D527" s="99"/>
      <c r="E527" s="99"/>
      <c r="F527" s="99"/>
      <c r="G527" s="86" t="s">
        <v>51</v>
      </c>
      <c r="H527" s="107">
        <v>9.69</v>
      </c>
      <c r="I527" s="101"/>
    </row>
    <row r="528" spans="1:9" ht="12.2" customHeight="1" x14ac:dyDescent="0.25">
      <c r="A528" s="125">
        <v>8768</v>
      </c>
      <c r="B528" s="109"/>
      <c r="C528" s="110" t="s">
        <v>942</v>
      </c>
      <c r="D528" s="110"/>
      <c r="E528" s="110"/>
      <c r="F528" s="110"/>
      <c r="G528" s="87"/>
      <c r="H528" s="111"/>
      <c r="I528" s="111"/>
    </row>
    <row r="529" spans="1:9" ht="36.6" customHeight="1" x14ac:dyDescent="0.25">
      <c r="A529" s="98" t="s">
        <v>943</v>
      </c>
      <c r="B529" s="98"/>
      <c r="C529" s="99" t="s">
        <v>944</v>
      </c>
      <c r="D529" s="99"/>
      <c r="E529" s="99"/>
      <c r="F529" s="99"/>
      <c r="G529" s="86" t="s">
        <v>133</v>
      </c>
      <c r="H529" s="113">
        <v>3078.92</v>
      </c>
      <c r="I529" s="101"/>
    </row>
    <row r="530" spans="1:9" ht="36.6" customHeight="1" x14ac:dyDescent="0.25">
      <c r="A530" s="98" t="s">
        <v>945</v>
      </c>
      <c r="B530" s="98"/>
      <c r="C530" s="99" t="s">
        <v>946</v>
      </c>
      <c r="D530" s="99"/>
      <c r="E530" s="99"/>
      <c r="F530" s="99"/>
      <c r="G530" s="86" t="s">
        <v>133</v>
      </c>
      <c r="H530" s="113">
        <v>2838.93</v>
      </c>
      <c r="I530" s="101"/>
    </row>
    <row r="531" spans="1:9" ht="36.6" customHeight="1" x14ac:dyDescent="0.25">
      <c r="A531" s="98" t="s">
        <v>947</v>
      </c>
      <c r="B531" s="98"/>
      <c r="C531" s="99" t="s">
        <v>948</v>
      </c>
      <c r="D531" s="99"/>
      <c r="E531" s="99"/>
      <c r="F531" s="99"/>
      <c r="G531" s="86" t="s">
        <v>133</v>
      </c>
      <c r="H531" s="113">
        <v>3078.92</v>
      </c>
      <c r="I531" s="101"/>
    </row>
    <row r="532" spans="1:9" ht="36.6" customHeight="1" x14ac:dyDescent="0.25">
      <c r="A532" s="98" t="s">
        <v>949</v>
      </c>
      <c r="B532" s="98"/>
      <c r="C532" s="99" t="s">
        <v>950</v>
      </c>
      <c r="D532" s="99"/>
      <c r="E532" s="99"/>
      <c r="F532" s="99"/>
      <c r="G532" s="86" t="s">
        <v>133</v>
      </c>
      <c r="H532" s="113">
        <v>2838.93</v>
      </c>
      <c r="I532" s="101"/>
    </row>
    <row r="533" spans="1:9" ht="12.2" customHeight="1" x14ac:dyDescent="0.25">
      <c r="A533" s="125">
        <v>8769</v>
      </c>
      <c r="B533" s="109"/>
      <c r="C533" s="110" t="s">
        <v>951</v>
      </c>
      <c r="D533" s="110"/>
      <c r="E533" s="110"/>
      <c r="F533" s="110"/>
      <c r="G533" s="87"/>
      <c r="H533" s="111"/>
      <c r="I533" s="111"/>
    </row>
    <row r="534" spans="1:9" ht="48.75" customHeight="1" x14ac:dyDescent="0.25">
      <c r="A534" s="98" t="s">
        <v>952</v>
      </c>
      <c r="B534" s="98"/>
      <c r="C534" s="99" t="s">
        <v>953</v>
      </c>
      <c r="D534" s="99"/>
      <c r="E534" s="99"/>
      <c r="F534" s="99"/>
      <c r="G534" s="86" t="s">
        <v>19</v>
      </c>
      <c r="H534" s="100">
        <v>96.65</v>
      </c>
      <c r="I534" s="101"/>
    </row>
    <row r="535" spans="1:9" ht="48.75" customHeight="1" x14ac:dyDescent="0.25">
      <c r="A535" s="98" t="s">
        <v>954</v>
      </c>
      <c r="B535" s="98"/>
      <c r="C535" s="99" t="s">
        <v>955</v>
      </c>
      <c r="D535" s="99"/>
      <c r="E535" s="99"/>
      <c r="F535" s="99"/>
      <c r="G535" s="86" t="s">
        <v>19</v>
      </c>
      <c r="H535" s="100">
        <v>91.55</v>
      </c>
      <c r="I535" s="101"/>
    </row>
    <row r="536" spans="1:9" ht="48.75" customHeight="1" x14ac:dyDescent="0.25">
      <c r="A536" s="98" t="s">
        <v>956</v>
      </c>
      <c r="B536" s="98"/>
      <c r="C536" s="99" t="s">
        <v>957</v>
      </c>
      <c r="D536" s="99"/>
      <c r="E536" s="99"/>
      <c r="F536" s="99"/>
      <c r="G536" s="86" t="s">
        <v>19</v>
      </c>
      <c r="H536" s="106">
        <v>101.75</v>
      </c>
      <c r="I536" s="101"/>
    </row>
    <row r="537" spans="1:9" ht="12.2" customHeight="1" x14ac:dyDescent="0.25">
      <c r="A537" s="125">
        <v>8770</v>
      </c>
      <c r="B537" s="109"/>
      <c r="C537" s="110" t="s">
        <v>958</v>
      </c>
      <c r="D537" s="110"/>
      <c r="E537" s="110"/>
      <c r="F537" s="110"/>
      <c r="G537" s="87"/>
      <c r="H537" s="111"/>
      <c r="I537" s="111"/>
    </row>
    <row r="538" spans="1:9" ht="24.4" customHeight="1" x14ac:dyDescent="0.25">
      <c r="A538" s="98" t="s">
        <v>959</v>
      </c>
      <c r="B538" s="98"/>
      <c r="C538" s="99" t="s">
        <v>960</v>
      </c>
      <c r="D538" s="99"/>
      <c r="E538" s="99"/>
      <c r="F538" s="99"/>
      <c r="G538" s="86" t="s">
        <v>19</v>
      </c>
      <c r="H538" s="100">
        <v>99.44</v>
      </c>
      <c r="I538" s="101"/>
    </row>
    <row r="539" spans="1:9" ht="24.4" customHeight="1" x14ac:dyDescent="0.25">
      <c r="A539" s="98" t="s">
        <v>961</v>
      </c>
      <c r="B539" s="98"/>
      <c r="C539" s="99" t="s">
        <v>962</v>
      </c>
      <c r="D539" s="99"/>
      <c r="E539" s="99"/>
      <c r="F539" s="99"/>
      <c r="G539" s="86" t="s">
        <v>19</v>
      </c>
      <c r="H539" s="100">
        <v>98.96</v>
      </c>
      <c r="I539" s="101"/>
    </row>
    <row r="540" spans="1:9" ht="12.2" customHeight="1" x14ac:dyDescent="0.25">
      <c r="A540" s="125">
        <v>8771</v>
      </c>
      <c r="B540" s="109"/>
      <c r="C540" s="110" t="s">
        <v>963</v>
      </c>
      <c r="D540" s="110"/>
      <c r="E540" s="110"/>
      <c r="F540" s="110"/>
      <c r="G540" s="87"/>
      <c r="H540" s="111"/>
      <c r="I540" s="111"/>
    </row>
    <row r="541" spans="1:9" ht="24.4" customHeight="1" x14ac:dyDescent="0.25">
      <c r="A541" s="98" t="s">
        <v>964</v>
      </c>
      <c r="B541" s="98"/>
      <c r="C541" s="99" t="s">
        <v>965</v>
      </c>
      <c r="D541" s="99"/>
      <c r="E541" s="99"/>
      <c r="F541" s="99"/>
      <c r="G541" s="86" t="s">
        <v>19</v>
      </c>
      <c r="H541" s="106">
        <v>306.3</v>
      </c>
      <c r="I541" s="101"/>
    </row>
    <row r="542" spans="1:9" ht="24.4" customHeight="1" x14ac:dyDescent="0.25">
      <c r="A542" s="98" t="s">
        <v>966</v>
      </c>
      <c r="B542" s="98"/>
      <c r="C542" s="99" t="s">
        <v>967</v>
      </c>
      <c r="D542" s="99"/>
      <c r="E542" s="99"/>
      <c r="F542" s="99"/>
      <c r="G542" s="86" t="s">
        <v>19</v>
      </c>
      <c r="H542" s="106">
        <v>236.14</v>
      </c>
      <c r="I542" s="101"/>
    </row>
    <row r="543" spans="1:9" ht="24.4" customHeight="1" x14ac:dyDescent="0.25">
      <c r="A543" s="98" t="s">
        <v>968</v>
      </c>
      <c r="B543" s="98"/>
      <c r="C543" s="99" t="s">
        <v>969</v>
      </c>
      <c r="D543" s="99"/>
      <c r="E543" s="99"/>
      <c r="F543" s="99"/>
      <c r="G543" s="86" t="s">
        <v>19</v>
      </c>
      <c r="H543" s="106">
        <v>646.12</v>
      </c>
      <c r="I543" s="101"/>
    </row>
    <row r="544" spans="1:9" ht="24.4" customHeight="1" x14ac:dyDescent="0.25">
      <c r="A544" s="98" t="s">
        <v>970</v>
      </c>
      <c r="B544" s="98"/>
      <c r="C544" s="99" t="s">
        <v>971</v>
      </c>
      <c r="D544" s="99"/>
      <c r="E544" s="99"/>
      <c r="F544" s="99"/>
      <c r="G544" s="86" t="s">
        <v>19</v>
      </c>
      <c r="H544" s="106">
        <v>578.51</v>
      </c>
      <c r="I544" s="101"/>
    </row>
    <row r="545" spans="1:9" ht="24.4" customHeight="1" x14ac:dyDescent="0.25">
      <c r="A545" s="98" t="s">
        <v>972</v>
      </c>
      <c r="B545" s="98"/>
      <c r="C545" s="99" t="s">
        <v>973</v>
      </c>
      <c r="D545" s="99"/>
      <c r="E545" s="99"/>
      <c r="F545" s="99"/>
      <c r="G545" s="86" t="s">
        <v>19</v>
      </c>
      <c r="H545" s="106">
        <v>564.34</v>
      </c>
      <c r="I545" s="101"/>
    </row>
    <row r="546" spans="1:9" ht="12.2" customHeight="1" x14ac:dyDescent="0.25">
      <c r="A546" s="125">
        <v>8670</v>
      </c>
      <c r="B546" s="109"/>
      <c r="C546" s="110" t="s">
        <v>974</v>
      </c>
      <c r="D546" s="110"/>
      <c r="E546" s="110"/>
      <c r="F546" s="110"/>
      <c r="G546" s="87"/>
      <c r="H546" s="111"/>
      <c r="I546" s="111"/>
    </row>
    <row r="547" spans="1:9" ht="12.2" customHeight="1" x14ac:dyDescent="0.25">
      <c r="A547" s="125">
        <v>8773</v>
      </c>
      <c r="B547" s="109"/>
      <c r="C547" s="110" t="s">
        <v>975</v>
      </c>
      <c r="D547" s="110"/>
      <c r="E547" s="110"/>
      <c r="F547" s="110"/>
      <c r="G547" s="87"/>
      <c r="H547" s="111"/>
      <c r="I547" s="111"/>
    </row>
    <row r="548" spans="1:9" ht="73.150000000000006" customHeight="1" x14ac:dyDescent="0.25">
      <c r="A548" s="98" t="s">
        <v>976</v>
      </c>
      <c r="B548" s="98"/>
      <c r="C548" s="99" t="s">
        <v>977</v>
      </c>
      <c r="D548" s="99"/>
      <c r="E548" s="99"/>
      <c r="F548" s="99"/>
      <c r="G548" s="86" t="s">
        <v>33</v>
      </c>
      <c r="H548" s="106">
        <v>433.7</v>
      </c>
      <c r="I548" s="101"/>
    </row>
    <row r="549" spans="1:9" ht="24.4" customHeight="1" x14ac:dyDescent="0.25">
      <c r="A549" s="98" t="s">
        <v>978</v>
      </c>
      <c r="B549" s="98"/>
      <c r="C549" s="99" t="s">
        <v>979</v>
      </c>
      <c r="D549" s="99"/>
      <c r="E549" s="99"/>
      <c r="F549" s="99"/>
      <c r="G549" s="86" t="s">
        <v>19</v>
      </c>
      <c r="H549" s="106">
        <v>354.31</v>
      </c>
      <c r="I549" s="101"/>
    </row>
    <row r="550" spans="1:9" ht="60.95" customHeight="1" x14ac:dyDescent="0.25">
      <c r="A550" s="98" t="s">
        <v>980</v>
      </c>
      <c r="B550" s="98"/>
      <c r="C550" s="99" t="s">
        <v>981</v>
      </c>
      <c r="D550" s="99"/>
      <c r="E550" s="99"/>
      <c r="F550" s="99"/>
      <c r="G550" s="86" t="s">
        <v>19</v>
      </c>
      <c r="H550" s="106">
        <v>395.7</v>
      </c>
      <c r="I550" s="101"/>
    </row>
    <row r="551" spans="1:9" ht="60.95" customHeight="1" x14ac:dyDescent="0.25">
      <c r="A551" s="98" t="s">
        <v>982</v>
      </c>
      <c r="B551" s="98"/>
      <c r="C551" s="99" t="s">
        <v>983</v>
      </c>
      <c r="D551" s="99"/>
      <c r="E551" s="99"/>
      <c r="F551" s="99"/>
      <c r="G551" s="86" t="s">
        <v>19</v>
      </c>
      <c r="H551" s="106">
        <v>421.47</v>
      </c>
      <c r="I551" s="101"/>
    </row>
    <row r="552" spans="1:9" ht="60.95" customHeight="1" x14ac:dyDescent="0.25">
      <c r="A552" s="98" t="s">
        <v>984</v>
      </c>
      <c r="B552" s="98"/>
      <c r="C552" s="99" t="s">
        <v>985</v>
      </c>
      <c r="D552" s="99"/>
      <c r="E552" s="99"/>
      <c r="F552" s="99"/>
      <c r="G552" s="86" t="s">
        <v>19</v>
      </c>
      <c r="H552" s="106">
        <v>399.58</v>
      </c>
      <c r="I552" s="101"/>
    </row>
    <row r="553" spans="1:9" ht="60.95" customHeight="1" x14ac:dyDescent="0.25">
      <c r="A553" s="98" t="s">
        <v>986</v>
      </c>
      <c r="B553" s="98"/>
      <c r="C553" s="99" t="s">
        <v>987</v>
      </c>
      <c r="D553" s="99"/>
      <c r="E553" s="99"/>
      <c r="F553" s="99"/>
      <c r="G553" s="86" t="s">
        <v>19</v>
      </c>
      <c r="H553" s="106">
        <v>405.64</v>
      </c>
      <c r="I553" s="101"/>
    </row>
    <row r="554" spans="1:9" ht="24.4" customHeight="1" x14ac:dyDescent="0.25">
      <c r="A554" s="98" t="s">
        <v>988</v>
      </c>
      <c r="B554" s="98"/>
      <c r="C554" s="99" t="s">
        <v>989</v>
      </c>
      <c r="D554" s="99"/>
      <c r="E554" s="99"/>
      <c r="F554" s="99"/>
      <c r="G554" s="86" t="s">
        <v>19</v>
      </c>
      <c r="H554" s="106">
        <v>407.98</v>
      </c>
      <c r="I554" s="101"/>
    </row>
    <row r="555" spans="1:9" ht="12.2" customHeight="1" x14ac:dyDescent="0.25">
      <c r="A555" s="98" t="s">
        <v>990</v>
      </c>
      <c r="B555" s="98"/>
      <c r="C555" s="99" t="s">
        <v>991</v>
      </c>
      <c r="D555" s="99"/>
      <c r="E555" s="99"/>
      <c r="F555" s="99"/>
      <c r="G555" s="86" t="s">
        <v>19</v>
      </c>
      <c r="H555" s="106">
        <v>384.48</v>
      </c>
      <c r="I555" s="101"/>
    </row>
    <row r="556" spans="1:9" ht="12.2" customHeight="1" x14ac:dyDescent="0.25">
      <c r="A556" s="98" t="s">
        <v>992</v>
      </c>
      <c r="B556" s="98"/>
      <c r="C556" s="99" t="s">
        <v>993</v>
      </c>
      <c r="D556" s="99"/>
      <c r="E556" s="99"/>
      <c r="F556" s="99"/>
      <c r="G556" s="86" t="s">
        <v>19</v>
      </c>
      <c r="H556" s="106">
        <v>436.55</v>
      </c>
      <c r="I556" s="101"/>
    </row>
    <row r="557" spans="1:9" ht="24.4" customHeight="1" x14ac:dyDescent="0.25">
      <c r="A557" s="98" t="s">
        <v>994</v>
      </c>
      <c r="B557" s="98"/>
      <c r="C557" s="99" t="s">
        <v>995</v>
      </c>
      <c r="D557" s="99"/>
      <c r="E557" s="99"/>
      <c r="F557" s="99"/>
      <c r="G557" s="86" t="s">
        <v>19</v>
      </c>
      <c r="H557" s="106">
        <v>526.85</v>
      </c>
      <c r="I557" s="101"/>
    </row>
    <row r="558" spans="1:9" ht="12.2" customHeight="1" x14ac:dyDescent="0.25">
      <c r="A558" s="98" t="s">
        <v>996</v>
      </c>
      <c r="B558" s="98"/>
      <c r="C558" s="99" t="s">
        <v>997</v>
      </c>
      <c r="D558" s="99"/>
      <c r="E558" s="99"/>
      <c r="F558" s="99"/>
      <c r="G558" s="86" t="s">
        <v>19</v>
      </c>
      <c r="H558" s="106">
        <v>535.75</v>
      </c>
      <c r="I558" s="101"/>
    </row>
    <row r="559" spans="1:9" ht="12.2" customHeight="1" x14ac:dyDescent="0.25">
      <c r="A559" s="125">
        <v>8774</v>
      </c>
      <c r="B559" s="109"/>
      <c r="C559" s="110" t="s">
        <v>998</v>
      </c>
      <c r="D559" s="110"/>
      <c r="E559" s="110"/>
      <c r="F559" s="110"/>
      <c r="G559" s="87"/>
      <c r="H559" s="111"/>
      <c r="I559" s="111"/>
    </row>
    <row r="560" spans="1:9" ht="36.6" customHeight="1" x14ac:dyDescent="0.25">
      <c r="A560" s="98" t="s">
        <v>999</v>
      </c>
      <c r="B560" s="98"/>
      <c r="C560" s="99" t="s">
        <v>1000</v>
      </c>
      <c r="D560" s="99"/>
      <c r="E560" s="99"/>
      <c r="F560" s="99"/>
      <c r="G560" s="86" t="s">
        <v>33</v>
      </c>
      <c r="H560" s="100">
        <v>85.47</v>
      </c>
      <c r="I560" s="101"/>
    </row>
    <row r="561" spans="1:9" ht="36.6" customHeight="1" x14ac:dyDescent="0.25">
      <c r="A561" s="98" t="s">
        <v>1001</v>
      </c>
      <c r="B561" s="98"/>
      <c r="C561" s="99" t="s">
        <v>1002</v>
      </c>
      <c r="D561" s="99"/>
      <c r="E561" s="99"/>
      <c r="F561" s="99"/>
      <c r="G561" s="86" t="s">
        <v>33</v>
      </c>
      <c r="H561" s="106">
        <v>123.09</v>
      </c>
      <c r="I561" s="101"/>
    </row>
    <row r="562" spans="1:9" ht="48.75" customHeight="1" x14ac:dyDescent="0.25">
      <c r="A562" s="98" t="s">
        <v>1003</v>
      </c>
      <c r="B562" s="98"/>
      <c r="C562" s="99" t="s">
        <v>1004</v>
      </c>
      <c r="D562" s="99"/>
      <c r="E562" s="99"/>
      <c r="F562" s="99"/>
      <c r="G562" s="86" t="s">
        <v>19</v>
      </c>
      <c r="H562" s="113">
        <v>1703.55</v>
      </c>
      <c r="I562" s="101"/>
    </row>
    <row r="563" spans="1:9" ht="36.6" customHeight="1" x14ac:dyDescent="0.25">
      <c r="A563" s="98" t="s">
        <v>1005</v>
      </c>
      <c r="B563" s="98"/>
      <c r="C563" s="99" t="s">
        <v>1006</v>
      </c>
      <c r="D563" s="99"/>
      <c r="E563" s="99"/>
      <c r="F563" s="99"/>
      <c r="G563" s="86" t="s">
        <v>19</v>
      </c>
      <c r="H563" s="106">
        <v>600.23</v>
      </c>
      <c r="I563" s="101"/>
    </row>
    <row r="564" spans="1:9" ht="48.75" customHeight="1" x14ac:dyDescent="0.25">
      <c r="A564" s="98" t="s">
        <v>1007</v>
      </c>
      <c r="B564" s="98"/>
      <c r="C564" s="99" t="s">
        <v>1008</v>
      </c>
      <c r="D564" s="99"/>
      <c r="E564" s="99"/>
      <c r="F564" s="99"/>
      <c r="G564" s="86" t="s">
        <v>19</v>
      </c>
      <c r="H564" s="113">
        <v>1040.6500000000001</v>
      </c>
      <c r="I564" s="101"/>
    </row>
    <row r="565" spans="1:9" ht="48.75" customHeight="1" x14ac:dyDescent="0.25">
      <c r="A565" s="98" t="s">
        <v>1009</v>
      </c>
      <c r="B565" s="98"/>
      <c r="C565" s="99" t="s">
        <v>1010</v>
      </c>
      <c r="D565" s="99"/>
      <c r="E565" s="99"/>
      <c r="F565" s="99"/>
      <c r="G565" s="86" t="s">
        <v>19</v>
      </c>
      <c r="H565" s="106">
        <v>936.26</v>
      </c>
      <c r="I565" s="101"/>
    </row>
    <row r="566" spans="1:9" ht="12.2" customHeight="1" x14ac:dyDescent="0.25">
      <c r="A566" s="125">
        <v>8775</v>
      </c>
      <c r="B566" s="109"/>
      <c r="C566" s="110" t="s">
        <v>1011</v>
      </c>
      <c r="D566" s="110"/>
      <c r="E566" s="110"/>
      <c r="F566" s="110"/>
      <c r="G566" s="87"/>
      <c r="H566" s="111"/>
      <c r="I566" s="111"/>
    </row>
    <row r="567" spans="1:9" ht="12.2" customHeight="1" x14ac:dyDescent="0.25">
      <c r="A567" s="98" t="s">
        <v>1012</v>
      </c>
      <c r="B567" s="98"/>
      <c r="C567" s="99" t="s">
        <v>1013</v>
      </c>
      <c r="D567" s="99"/>
      <c r="E567" s="99"/>
      <c r="F567" s="99"/>
      <c r="G567" s="86" t="s">
        <v>19</v>
      </c>
      <c r="H567" s="100">
        <v>96.75</v>
      </c>
      <c r="I567" s="101"/>
    </row>
    <row r="568" spans="1:9" ht="24.4" customHeight="1" x14ac:dyDescent="0.25">
      <c r="A568" s="98" t="s">
        <v>1014</v>
      </c>
      <c r="B568" s="98"/>
      <c r="C568" s="99" t="s">
        <v>1015</v>
      </c>
      <c r="D568" s="99"/>
      <c r="E568" s="99"/>
      <c r="F568" s="99"/>
      <c r="G568" s="86" t="s">
        <v>19</v>
      </c>
      <c r="H568" s="106">
        <v>157.69</v>
      </c>
      <c r="I568" s="101"/>
    </row>
    <row r="569" spans="1:9" ht="24.4" customHeight="1" x14ac:dyDescent="0.25">
      <c r="A569" s="98" t="s">
        <v>1016</v>
      </c>
      <c r="B569" s="98"/>
      <c r="C569" s="99" t="s">
        <v>1017</v>
      </c>
      <c r="D569" s="99"/>
      <c r="E569" s="99"/>
      <c r="F569" s="99"/>
      <c r="G569" s="86" t="s">
        <v>19</v>
      </c>
      <c r="H569" s="100">
        <v>63.7</v>
      </c>
      <c r="I569" s="101"/>
    </row>
    <row r="570" spans="1:9" ht="24.4" customHeight="1" x14ac:dyDescent="0.25">
      <c r="A570" s="98" t="s">
        <v>1018</v>
      </c>
      <c r="B570" s="98"/>
      <c r="C570" s="99" t="s">
        <v>1019</v>
      </c>
      <c r="D570" s="99"/>
      <c r="E570" s="99"/>
      <c r="F570" s="99"/>
      <c r="G570" s="86" t="s">
        <v>19</v>
      </c>
      <c r="H570" s="106">
        <v>263.72000000000003</v>
      </c>
      <c r="I570" s="101"/>
    </row>
    <row r="571" spans="1:9" ht="24.4" customHeight="1" x14ac:dyDescent="0.25">
      <c r="A571" s="98" t="s">
        <v>1020</v>
      </c>
      <c r="B571" s="98"/>
      <c r="C571" s="99" t="s">
        <v>1021</v>
      </c>
      <c r="D571" s="99"/>
      <c r="E571" s="99"/>
      <c r="F571" s="99"/>
      <c r="G571" s="86" t="s">
        <v>19</v>
      </c>
      <c r="H571" s="106">
        <v>466.44</v>
      </c>
      <c r="I571" s="101"/>
    </row>
    <row r="572" spans="1:9" ht="24.4" customHeight="1" x14ac:dyDescent="0.25">
      <c r="A572" s="98" t="s">
        <v>1022</v>
      </c>
      <c r="B572" s="98"/>
      <c r="C572" s="99" t="s">
        <v>1023</v>
      </c>
      <c r="D572" s="99"/>
      <c r="E572" s="99"/>
      <c r="F572" s="99"/>
      <c r="G572" s="86" t="s">
        <v>19</v>
      </c>
      <c r="H572" s="106">
        <v>488.35</v>
      </c>
      <c r="I572" s="101"/>
    </row>
    <row r="573" spans="1:9" ht="24.4" customHeight="1" x14ac:dyDescent="0.25">
      <c r="A573" s="98" t="s">
        <v>1024</v>
      </c>
      <c r="B573" s="98"/>
      <c r="C573" s="99" t="s">
        <v>1025</v>
      </c>
      <c r="D573" s="99"/>
      <c r="E573" s="99"/>
      <c r="F573" s="99"/>
      <c r="G573" s="86" t="s">
        <v>19</v>
      </c>
      <c r="H573" s="106">
        <v>549.83000000000004</v>
      </c>
      <c r="I573" s="101"/>
    </row>
    <row r="574" spans="1:9" ht="24.4" customHeight="1" x14ac:dyDescent="0.25">
      <c r="A574" s="98" t="s">
        <v>1026</v>
      </c>
      <c r="B574" s="98"/>
      <c r="C574" s="99" t="s">
        <v>1027</v>
      </c>
      <c r="D574" s="99"/>
      <c r="E574" s="99"/>
      <c r="F574" s="99"/>
      <c r="G574" s="86" t="s">
        <v>19</v>
      </c>
      <c r="H574" s="106">
        <v>555.6</v>
      </c>
      <c r="I574" s="101"/>
    </row>
    <row r="575" spans="1:9" ht="24.4" customHeight="1" x14ac:dyDescent="0.25">
      <c r="A575" s="98" t="s">
        <v>1028</v>
      </c>
      <c r="B575" s="98"/>
      <c r="C575" s="99" t="s">
        <v>1029</v>
      </c>
      <c r="D575" s="99"/>
      <c r="E575" s="99"/>
      <c r="F575" s="99"/>
      <c r="G575" s="86" t="s">
        <v>19</v>
      </c>
      <c r="H575" s="106">
        <v>389.78</v>
      </c>
      <c r="I575" s="101"/>
    </row>
    <row r="576" spans="1:9" ht="24.4" customHeight="1" x14ac:dyDescent="0.25">
      <c r="A576" s="98" t="s">
        <v>1030</v>
      </c>
      <c r="B576" s="98"/>
      <c r="C576" s="99" t="s">
        <v>1031</v>
      </c>
      <c r="D576" s="99"/>
      <c r="E576" s="99"/>
      <c r="F576" s="99"/>
      <c r="G576" s="86" t="s">
        <v>19</v>
      </c>
      <c r="H576" s="106">
        <v>386.4</v>
      </c>
      <c r="I576" s="101"/>
    </row>
    <row r="577" spans="1:9" ht="24.4" customHeight="1" x14ac:dyDescent="0.25">
      <c r="A577" s="98" t="s">
        <v>1032</v>
      </c>
      <c r="B577" s="98"/>
      <c r="C577" s="99" t="s">
        <v>1033</v>
      </c>
      <c r="D577" s="99"/>
      <c r="E577" s="99"/>
      <c r="F577" s="99"/>
      <c r="G577" s="86" t="s">
        <v>19</v>
      </c>
      <c r="H577" s="106">
        <v>633.54999999999995</v>
      </c>
      <c r="I577" s="101"/>
    </row>
    <row r="578" spans="1:9" ht="12.2" customHeight="1" x14ac:dyDescent="0.25">
      <c r="A578" s="125">
        <v>8776</v>
      </c>
      <c r="B578" s="109"/>
      <c r="C578" s="110" t="s">
        <v>1034</v>
      </c>
      <c r="D578" s="110"/>
      <c r="E578" s="110"/>
      <c r="F578" s="110"/>
      <c r="G578" s="87"/>
      <c r="H578" s="111"/>
      <c r="I578" s="111"/>
    </row>
    <row r="579" spans="1:9" ht="36.6" customHeight="1" x14ac:dyDescent="0.25">
      <c r="A579" s="98" t="s">
        <v>1035</v>
      </c>
      <c r="B579" s="98"/>
      <c r="C579" s="99" t="s">
        <v>1036</v>
      </c>
      <c r="D579" s="99"/>
      <c r="E579" s="99"/>
      <c r="F579" s="99"/>
      <c r="G579" s="86" t="s">
        <v>33</v>
      </c>
      <c r="H579" s="106">
        <v>173.48</v>
      </c>
      <c r="I579" s="101"/>
    </row>
    <row r="580" spans="1:9" ht="36.6" customHeight="1" x14ac:dyDescent="0.25">
      <c r="A580" s="98" t="s">
        <v>1037</v>
      </c>
      <c r="B580" s="98"/>
      <c r="C580" s="99" t="s">
        <v>1038</v>
      </c>
      <c r="D580" s="99"/>
      <c r="E580" s="99"/>
      <c r="F580" s="99"/>
      <c r="G580" s="86" t="s">
        <v>33</v>
      </c>
      <c r="H580" s="106">
        <v>181.9</v>
      </c>
      <c r="I580" s="101"/>
    </row>
    <row r="581" spans="1:9" ht="36.6" customHeight="1" x14ac:dyDescent="0.25">
      <c r="A581" s="98" t="s">
        <v>1039</v>
      </c>
      <c r="B581" s="98"/>
      <c r="C581" s="99" t="s">
        <v>1040</v>
      </c>
      <c r="D581" s="99"/>
      <c r="E581" s="99"/>
      <c r="F581" s="99"/>
      <c r="G581" s="86" t="s">
        <v>33</v>
      </c>
      <c r="H581" s="113">
        <v>2084.58</v>
      </c>
      <c r="I581" s="101"/>
    </row>
    <row r="582" spans="1:9" ht="36.6" customHeight="1" x14ac:dyDescent="0.25">
      <c r="A582" s="98" t="s">
        <v>1041</v>
      </c>
      <c r="B582" s="98"/>
      <c r="C582" s="99" t="s">
        <v>1042</v>
      </c>
      <c r="D582" s="99"/>
      <c r="E582" s="99"/>
      <c r="F582" s="99"/>
      <c r="G582" s="86" t="s">
        <v>33</v>
      </c>
      <c r="H582" s="113">
        <v>2254.5500000000002</v>
      </c>
      <c r="I582" s="101"/>
    </row>
    <row r="583" spans="1:9" ht="36.6" customHeight="1" x14ac:dyDescent="0.25">
      <c r="A583" s="98" t="s">
        <v>1043</v>
      </c>
      <c r="B583" s="98"/>
      <c r="C583" s="99" t="s">
        <v>1044</v>
      </c>
      <c r="D583" s="99"/>
      <c r="E583" s="99"/>
      <c r="F583" s="99"/>
      <c r="G583" s="86" t="s">
        <v>33</v>
      </c>
      <c r="H583" s="113">
        <v>2424.5100000000002</v>
      </c>
      <c r="I583" s="101"/>
    </row>
    <row r="584" spans="1:9" ht="36.6" customHeight="1" x14ac:dyDescent="0.25">
      <c r="A584" s="98" t="s">
        <v>1045</v>
      </c>
      <c r="B584" s="98"/>
      <c r="C584" s="99" t="s">
        <v>1046</v>
      </c>
      <c r="D584" s="99"/>
      <c r="E584" s="99"/>
      <c r="F584" s="99"/>
      <c r="G584" s="86" t="s">
        <v>33</v>
      </c>
      <c r="H584" s="113">
        <v>1636.95</v>
      </c>
      <c r="I584" s="101"/>
    </row>
    <row r="585" spans="1:9" ht="36.6" customHeight="1" x14ac:dyDescent="0.25">
      <c r="A585" s="98" t="s">
        <v>1047</v>
      </c>
      <c r="B585" s="98"/>
      <c r="C585" s="99" t="s">
        <v>1048</v>
      </c>
      <c r="D585" s="99"/>
      <c r="E585" s="99"/>
      <c r="F585" s="99"/>
      <c r="G585" s="86" t="s">
        <v>33</v>
      </c>
      <c r="H585" s="113">
        <v>1785.51</v>
      </c>
      <c r="I585" s="101"/>
    </row>
    <row r="586" spans="1:9" ht="36.6" customHeight="1" x14ac:dyDescent="0.25">
      <c r="A586" s="98" t="s">
        <v>1049</v>
      </c>
      <c r="B586" s="98"/>
      <c r="C586" s="99" t="s">
        <v>1050</v>
      </c>
      <c r="D586" s="99"/>
      <c r="E586" s="99"/>
      <c r="F586" s="99"/>
      <c r="G586" s="86" t="s">
        <v>33</v>
      </c>
      <c r="H586" s="113">
        <v>1934.13</v>
      </c>
      <c r="I586" s="101"/>
    </row>
    <row r="587" spans="1:9" ht="36.6" customHeight="1" x14ac:dyDescent="0.25">
      <c r="A587" s="98" t="s">
        <v>1051</v>
      </c>
      <c r="B587" s="98"/>
      <c r="C587" s="99" t="s">
        <v>1052</v>
      </c>
      <c r="D587" s="99"/>
      <c r="E587" s="99"/>
      <c r="F587" s="99"/>
      <c r="G587" s="86" t="s">
        <v>33</v>
      </c>
      <c r="H587" s="113">
        <v>2082.77</v>
      </c>
      <c r="I587" s="101"/>
    </row>
    <row r="588" spans="1:9" ht="12.2" customHeight="1" x14ac:dyDescent="0.25">
      <c r="A588" s="125">
        <v>8777</v>
      </c>
      <c r="B588" s="109"/>
      <c r="C588" s="110" t="s">
        <v>1053</v>
      </c>
      <c r="D588" s="110"/>
      <c r="E588" s="110"/>
      <c r="F588" s="110"/>
      <c r="G588" s="87"/>
      <c r="H588" s="111"/>
      <c r="I588" s="111"/>
    </row>
    <row r="589" spans="1:9" ht="12.2" customHeight="1" x14ac:dyDescent="0.25">
      <c r="A589" s="98" t="s">
        <v>1054</v>
      </c>
      <c r="B589" s="98"/>
      <c r="C589" s="99" t="s">
        <v>1055</v>
      </c>
      <c r="D589" s="99"/>
      <c r="E589" s="99"/>
      <c r="F589" s="99"/>
      <c r="G589" s="86" t="s">
        <v>19</v>
      </c>
      <c r="H589" s="106">
        <v>136.97</v>
      </c>
      <c r="I589" s="101"/>
    </row>
    <row r="590" spans="1:9" ht="24.4" customHeight="1" x14ac:dyDescent="0.25">
      <c r="A590" s="98" t="s">
        <v>1056</v>
      </c>
      <c r="B590" s="98"/>
      <c r="C590" s="99" t="s">
        <v>1057</v>
      </c>
      <c r="D590" s="99"/>
      <c r="E590" s="99"/>
      <c r="F590" s="99"/>
      <c r="G590" s="86" t="s">
        <v>33</v>
      </c>
      <c r="H590" s="106">
        <v>450.95</v>
      </c>
      <c r="I590" s="101"/>
    </row>
    <row r="591" spans="1:9" ht="24.4" customHeight="1" x14ac:dyDescent="0.25">
      <c r="A591" s="98" t="s">
        <v>1058</v>
      </c>
      <c r="B591" s="98"/>
      <c r="C591" s="99" t="s">
        <v>1059</v>
      </c>
      <c r="D591" s="99"/>
      <c r="E591" s="99"/>
      <c r="F591" s="99"/>
      <c r="G591" s="86" t="s">
        <v>1060</v>
      </c>
      <c r="H591" s="106">
        <v>479.89</v>
      </c>
      <c r="I591" s="101"/>
    </row>
    <row r="592" spans="1:9" ht="24.4" customHeight="1" x14ac:dyDescent="0.25">
      <c r="A592" s="98" t="s">
        <v>1061</v>
      </c>
      <c r="B592" s="98"/>
      <c r="C592" s="99" t="s">
        <v>1062</v>
      </c>
      <c r="D592" s="99"/>
      <c r="E592" s="99"/>
      <c r="F592" s="99"/>
      <c r="G592" s="86" t="s">
        <v>1060</v>
      </c>
      <c r="H592" s="106">
        <v>516.07000000000005</v>
      </c>
      <c r="I592" s="101"/>
    </row>
    <row r="593" spans="1:9" ht="24.4" customHeight="1" x14ac:dyDescent="0.25">
      <c r="A593" s="98" t="s">
        <v>1063</v>
      </c>
      <c r="B593" s="98"/>
      <c r="C593" s="99" t="s">
        <v>1064</v>
      </c>
      <c r="D593" s="99"/>
      <c r="E593" s="99"/>
      <c r="F593" s="99"/>
      <c r="G593" s="86" t="s">
        <v>1060</v>
      </c>
      <c r="H593" s="106">
        <v>572.66</v>
      </c>
      <c r="I593" s="101"/>
    </row>
    <row r="594" spans="1:9" ht="24.4" customHeight="1" x14ac:dyDescent="0.25">
      <c r="A594" s="98" t="s">
        <v>1065</v>
      </c>
      <c r="B594" s="98"/>
      <c r="C594" s="99" t="s">
        <v>1066</v>
      </c>
      <c r="D594" s="99"/>
      <c r="E594" s="99"/>
      <c r="F594" s="99"/>
      <c r="G594" s="86" t="s">
        <v>1060</v>
      </c>
      <c r="H594" s="106">
        <v>709.74</v>
      </c>
      <c r="I594" s="101"/>
    </row>
    <row r="595" spans="1:9" ht="24.4" customHeight="1" x14ac:dyDescent="0.25">
      <c r="A595" s="98" t="s">
        <v>1067</v>
      </c>
      <c r="B595" s="98"/>
      <c r="C595" s="99" t="s">
        <v>1068</v>
      </c>
      <c r="D595" s="99"/>
      <c r="E595" s="99"/>
      <c r="F595" s="99"/>
      <c r="G595" s="86" t="s">
        <v>1060</v>
      </c>
      <c r="H595" s="106">
        <v>598.35</v>
      </c>
      <c r="I595" s="101"/>
    </row>
    <row r="596" spans="1:9" ht="36.6" customHeight="1" x14ac:dyDescent="0.25">
      <c r="A596" s="98" t="s">
        <v>1069</v>
      </c>
      <c r="B596" s="98"/>
      <c r="C596" s="99" t="s">
        <v>1070</v>
      </c>
      <c r="D596" s="99"/>
      <c r="E596" s="99"/>
      <c r="F596" s="99"/>
      <c r="G596" s="86" t="s">
        <v>1060</v>
      </c>
      <c r="H596" s="106">
        <v>427.09</v>
      </c>
      <c r="I596" s="101"/>
    </row>
    <row r="597" spans="1:9" ht="36.6" customHeight="1" x14ac:dyDescent="0.25">
      <c r="A597" s="98" t="s">
        <v>1071</v>
      </c>
      <c r="B597" s="98"/>
      <c r="C597" s="99" t="s">
        <v>1072</v>
      </c>
      <c r="D597" s="99"/>
      <c r="E597" s="99"/>
      <c r="F597" s="99"/>
      <c r="G597" s="86" t="s">
        <v>1060</v>
      </c>
      <c r="H597" s="106">
        <v>373.55</v>
      </c>
      <c r="I597" s="101"/>
    </row>
    <row r="598" spans="1:9" ht="36.6" customHeight="1" x14ac:dyDescent="0.25">
      <c r="A598" s="98" t="s">
        <v>1073</v>
      </c>
      <c r="B598" s="98"/>
      <c r="C598" s="99" t="s">
        <v>1074</v>
      </c>
      <c r="D598" s="99"/>
      <c r="E598" s="99"/>
      <c r="F598" s="99"/>
      <c r="G598" s="86" t="s">
        <v>1060</v>
      </c>
      <c r="H598" s="106">
        <v>415.34</v>
      </c>
      <c r="I598" s="101"/>
    </row>
    <row r="599" spans="1:9" ht="12.2" customHeight="1" x14ac:dyDescent="0.25">
      <c r="A599" s="98" t="s">
        <v>1075</v>
      </c>
      <c r="B599" s="98"/>
      <c r="C599" s="99" t="s">
        <v>1076</v>
      </c>
      <c r="D599" s="99"/>
      <c r="E599" s="99"/>
      <c r="F599" s="99"/>
      <c r="G599" s="86" t="s">
        <v>19</v>
      </c>
      <c r="H599" s="106">
        <v>396.98</v>
      </c>
      <c r="I599" s="101"/>
    </row>
    <row r="600" spans="1:9" ht="12.2" customHeight="1" x14ac:dyDescent="0.25">
      <c r="A600" s="125">
        <v>8778</v>
      </c>
      <c r="B600" s="109"/>
      <c r="C600" s="110" t="s">
        <v>1077</v>
      </c>
      <c r="D600" s="110"/>
      <c r="E600" s="110"/>
      <c r="F600" s="110"/>
      <c r="G600" s="87"/>
      <c r="H600" s="111"/>
      <c r="I600" s="111"/>
    </row>
    <row r="601" spans="1:9" ht="24.4" customHeight="1" x14ac:dyDescent="0.25">
      <c r="A601" s="98" t="s">
        <v>1078</v>
      </c>
      <c r="B601" s="98"/>
      <c r="C601" s="99" t="s">
        <v>1079</v>
      </c>
      <c r="D601" s="99"/>
      <c r="E601" s="99"/>
      <c r="F601" s="99"/>
      <c r="G601" s="86" t="s">
        <v>1060</v>
      </c>
      <c r="H601" s="106">
        <v>300.7</v>
      </c>
      <c r="I601" s="101"/>
    </row>
    <row r="602" spans="1:9" ht="24.4" customHeight="1" x14ac:dyDescent="0.25">
      <c r="A602" s="98" t="s">
        <v>1080</v>
      </c>
      <c r="B602" s="98"/>
      <c r="C602" s="99" t="s">
        <v>1081</v>
      </c>
      <c r="D602" s="99"/>
      <c r="E602" s="99"/>
      <c r="F602" s="99"/>
      <c r="G602" s="86" t="s">
        <v>1060</v>
      </c>
      <c r="H602" s="106">
        <v>363.63</v>
      </c>
      <c r="I602" s="101"/>
    </row>
    <row r="603" spans="1:9" ht="24.4" customHeight="1" x14ac:dyDescent="0.25">
      <c r="A603" s="98" t="s">
        <v>1082</v>
      </c>
      <c r="B603" s="98"/>
      <c r="C603" s="99" t="s">
        <v>1083</v>
      </c>
      <c r="D603" s="99"/>
      <c r="E603" s="99"/>
      <c r="F603" s="99"/>
      <c r="G603" s="86" t="s">
        <v>1060</v>
      </c>
      <c r="H603" s="106">
        <v>370.46</v>
      </c>
      <c r="I603" s="101"/>
    </row>
    <row r="604" spans="1:9" ht="24.4" customHeight="1" x14ac:dyDescent="0.25">
      <c r="A604" s="98" t="s">
        <v>1084</v>
      </c>
      <c r="B604" s="98"/>
      <c r="C604" s="99" t="s">
        <v>1085</v>
      </c>
      <c r="D604" s="99"/>
      <c r="E604" s="99"/>
      <c r="F604" s="99"/>
      <c r="G604" s="86" t="s">
        <v>1060</v>
      </c>
      <c r="H604" s="106">
        <v>377.31</v>
      </c>
      <c r="I604" s="101"/>
    </row>
    <row r="605" spans="1:9" ht="24.4" customHeight="1" x14ac:dyDescent="0.25">
      <c r="A605" s="98" t="s">
        <v>1086</v>
      </c>
      <c r="B605" s="98"/>
      <c r="C605" s="99" t="s">
        <v>1087</v>
      </c>
      <c r="D605" s="99"/>
      <c r="E605" s="99"/>
      <c r="F605" s="99"/>
      <c r="G605" s="86" t="s">
        <v>1060</v>
      </c>
      <c r="H605" s="106">
        <v>408.18</v>
      </c>
      <c r="I605" s="101"/>
    </row>
    <row r="606" spans="1:9" ht="24.4" customHeight="1" x14ac:dyDescent="0.25">
      <c r="A606" s="98" t="s">
        <v>1088</v>
      </c>
      <c r="B606" s="98"/>
      <c r="C606" s="99" t="s">
        <v>1089</v>
      </c>
      <c r="D606" s="99"/>
      <c r="E606" s="99"/>
      <c r="F606" s="99"/>
      <c r="G606" s="86" t="s">
        <v>1060</v>
      </c>
      <c r="H606" s="106">
        <v>278.39</v>
      </c>
      <c r="I606" s="101"/>
    </row>
    <row r="607" spans="1:9" ht="24.4" customHeight="1" x14ac:dyDescent="0.25">
      <c r="A607" s="98" t="s">
        <v>1090</v>
      </c>
      <c r="B607" s="98"/>
      <c r="C607" s="99" t="s">
        <v>1091</v>
      </c>
      <c r="D607" s="99"/>
      <c r="E607" s="99"/>
      <c r="F607" s="99"/>
      <c r="G607" s="86" t="s">
        <v>1060</v>
      </c>
      <c r="H607" s="106">
        <v>282.42</v>
      </c>
      <c r="I607" s="101"/>
    </row>
    <row r="608" spans="1:9" ht="24.4" customHeight="1" x14ac:dyDescent="0.25">
      <c r="A608" s="98" t="s">
        <v>1092</v>
      </c>
      <c r="B608" s="98"/>
      <c r="C608" s="99" t="s">
        <v>1093</v>
      </c>
      <c r="D608" s="99"/>
      <c r="E608" s="99"/>
      <c r="F608" s="99"/>
      <c r="G608" s="86" t="s">
        <v>1060</v>
      </c>
      <c r="H608" s="106">
        <v>282.42</v>
      </c>
      <c r="I608" s="101"/>
    </row>
    <row r="609" spans="1:9" ht="24.4" customHeight="1" x14ac:dyDescent="0.25">
      <c r="A609" s="98" t="s">
        <v>1094</v>
      </c>
      <c r="B609" s="98"/>
      <c r="C609" s="99" t="s">
        <v>1095</v>
      </c>
      <c r="D609" s="99"/>
      <c r="E609" s="99"/>
      <c r="F609" s="99"/>
      <c r="G609" s="86" t="s">
        <v>1060</v>
      </c>
      <c r="H609" s="106">
        <v>292.97000000000003</v>
      </c>
      <c r="I609" s="101"/>
    </row>
    <row r="610" spans="1:9" ht="24.4" customHeight="1" x14ac:dyDescent="0.25">
      <c r="A610" s="98" t="s">
        <v>1096</v>
      </c>
      <c r="B610" s="98"/>
      <c r="C610" s="99" t="s">
        <v>1097</v>
      </c>
      <c r="D610" s="99"/>
      <c r="E610" s="99"/>
      <c r="F610" s="99"/>
      <c r="G610" s="86" t="s">
        <v>1060</v>
      </c>
      <c r="H610" s="106">
        <v>810.12</v>
      </c>
      <c r="I610" s="101"/>
    </row>
    <row r="611" spans="1:9" ht="24.4" customHeight="1" x14ac:dyDescent="0.25">
      <c r="A611" s="98" t="s">
        <v>1098</v>
      </c>
      <c r="B611" s="98"/>
      <c r="C611" s="99" t="s">
        <v>1099</v>
      </c>
      <c r="D611" s="99"/>
      <c r="E611" s="99"/>
      <c r="F611" s="99"/>
      <c r="G611" s="86" t="s">
        <v>1060</v>
      </c>
      <c r="H611" s="106">
        <v>877.83</v>
      </c>
      <c r="I611" s="101"/>
    </row>
    <row r="612" spans="1:9" ht="24.4" customHeight="1" x14ac:dyDescent="0.25">
      <c r="A612" s="98" t="s">
        <v>1100</v>
      </c>
      <c r="B612" s="98"/>
      <c r="C612" s="99" t="s">
        <v>1101</v>
      </c>
      <c r="D612" s="99"/>
      <c r="E612" s="99"/>
      <c r="F612" s="99"/>
      <c r="G612" s="86" t="s">
        <v>1060</v>
      </c>
      <c r="H612" s="106">
        <v>937.95</v>
      </c>
      <c r="I612" s="101"/>
    </row>
    <row r="613" spans="1:9" ht="24.4" customHeight="1" x14ac:dyDescent="0.25">
      <c r="A613" s="98" t="s">
        <v>1102</v>
      </c>
      <c r="B613" s="98"/>
      <c r="C613" s="99" t="s">
        <v>1103</v>
      </c>
      <c r="D613" s="99"/>
      <c r="E613" s="99"/>
      <c r="F613" s="99"/>
      <c r="G613" s="86" t="s">
        <v>1060</v>
      </c>
      <c r="H613" s="106">
        <v>968.21</v>
      </c>
      <c r="I613" s="101"/>
    </row>
    <row r="614" spans="1:9" ht="24.4" customHeight="1" x14ac:dyDescent="0.25">
      <c r="A614" s="98" t="s">
        <v>1104</v>
      </c>
      <c r="B614" s="98"/>
      <c r="C614" s="99" t="s">
        <v>1105</v>
      </c>
      <c r="D614" s="99"/>
      <c r="E614" s="99"/>
      <c r="F614" s="99"/>
      <c r="G614" s="86" t="s">
        <v>98</v>
      </c>
      <c r="H614" s="100">
        <v>72.83</v>
      </c>
      <c r="I614" s="101"/>
    </row>
    <row r="615" spans="1:9" ht="24.4" customHeight="1" x14ac:dyDescent="0.25">
      <c r="A615" s="98" t="s">
        <v>1106</v>
      </c>
      <c r="B615" s="98"/>
      <c r="C615" s="99" t="s">
        <v>1107</v>
      </c>
      <c r="D615" s="99"/>
      <c r="E615" s="99"/>
      <c r="F615" s="99"/>
      <c r="G615" s="86" t="s">
        <v>98</v>
      </c>
      <c r="H615" s="100">
        <v>95.99</v>
      </c>
      <c r="I615" s="101"/>
    </row>
    <row r="616" spans="1:9" ht="12.2" customHeight="1" x14ac:dyDescent="0.25">
      <c r="A616" s="125">
        <v>8779</v>
      </c>
      <c r="B616" s="109"/>
      <c r="C616" s="110" t="s">
        <v>1108</v>
      </c>
      <c r="D616" s="110"/>
      <c r="E616" s="110"/>
      <c r="F616" s="110"/>
      <c r="G616" s="87"/>
      <c r="H616" s="111"/>
      <c r="I616" s="111"/>
    </row>
    <row r="617" spans="1:9" ht="36.6" customHeight="1" x14ac:dyDescent="0.25">
      <c r="A617" s="98" t="s">
        <v>1109</v>
      </c>
      <c r="B617" s="98"/>
      <c r="C617" s="99" t="s">
        <v>1110</v>
      </c>
      <c r="D617" s="99"/>
      <c r="E617" s="99"/>
      <c r="F617" s="99"/>
      <c r="G617" s="86" t="s">
        <v>1060</v>
      </c>
      <c r="H617" s="113">
        <v>1166.52</v>
      </c>
      <c r="I617" s="101"/>
    </row>
    <row r="618" spans="1:9" ht="36.6" customHeight="1" x14ac:dyDescent="0.25">
      <c r="A618" s="98" t="s">
        <v>1111</v>
      </c>
      <c r="B618" s="98"/>
      <c r="C618" s="99" t="s">
        <v>1112</v>
      </c>
      <c r="D618" s="99"/>
      <c r="E618" s="99"/>
      <c r="F618" s="99"/>
      <c r="G618" s="86" t="s">
        <v>1060</v>
      </c>
      <c r="H618" s="113">
        <v>1234.23</v>
      </c>
      <c r="I618" s="101"/>
    </row>
    <row r="619" spans="1:9" ht="36.6" customHeight="1" x14ac:dyDescent="0.25">
      <c r="A619" s="98" t="s">
        <v>1113</v>
      </c>
      <c r="B619" s="98"/>
      <c r="C619" s="99" t="s">
        <v>1114</v>
      </c>
      <c r="D619" s="99"/>
      <c r="E619" s="99"/>
      <c r="F619" s="99"/>
      <c r="G619" s="86" t="s">
        <v>1060</v>
      </c>
      <c r="H619" s="113">
        <v>1294.3499999999999</v>
      </c>
      <c r="I619" s="101"/>
    </row>
    <row r="620" spans="1:9" ht="48.75" customHeight="1" x14ac:dyDescent="0.25">
      <c r="A620" s="98" t="s">
        <v>1115</v>
      </c>
      <c r="B620" s="98"/>
      <c r="C620" s="99" t="s">
        <v>1116</v>
      </c>
      <c r="D620" s="99"/>
      <c r="E620" s="99"/>
      <c r="F620" s="99"/>
      <c r="G620" s="86" t="s">
        <v>1060</v>
      </c>
      <c r="H620" s="106">
        <v>991.56</v>
      </c>
      <c r="I620" s="101"/>
    </row>
    <row r="621" spans="1:9" ht="36.6" customHeight="1" x14ac:dyDescent="0.25">
      <c r="A621" s="98" t="s">
        <v>1117</v>
      </c>
      <c r="B621" s="98"/>
      <c r="C621" s="99" t="s">
        <v>1118</v>
      </c>
      <c r="D621" s="99"/>
      <c r="E621" s="99"/>
      <c r="F621" s="99"/>
      <c r="G621" s="86" t="s">
        <v>1060</v>
      </c>
      <c r="H621" s="106">
        <v>884.19</v>
      </c>
      <c r="I621" s="101"/>
    </row>
    <row r="622" spans="1:9" ht="12.2" customHeight="1" x14ac:dyDescent="0.25">
      <c r="A622" s="125">
        <v>8780</v>
      </c>
      <c r="B622" s="109"/>
      <c r="C622" s="110" t="s">
        <v>1119</v>
      </c>
      <c r="D622" s="110"/>
      <c r="E622" s="110"/>
      <c r="F622" s="110"/>
      <c r="G622" s="87"/>
      <c r="H622" s="111"/>
      <c r="I622" s="111"/>
    </row>
    <row r="623" spans="1:9" ht="24.4" customHeight="1" x14ac:dyDescent="0.25">
      <c r="A623" s="98" t="s">
        <v>1120</v>
      </c>
      <c r="B623" s="98"/>
      <c r="C623" s="99" t="s">
        <v>1121</v>
      </c>
      <c r="D623" s="99"/>
      <c r="E623" s="99"/>
      <c r="F623" s="99"/>
      <c r="G623" s="86" t="s">
        <v>1060</v>
      </c>
      <c r="H623" s="106">
        <v>617.91</v>
      </c>
      <c r="I623" s="101"/>
    </row>
    <row r="624" spans="1:9" ht="24.4" customHeight="1" x14ac:dyDescent="0.25">
      <c r="A624" s="98" t="s">
        <v>1122</v>
      </c>
      <c r="B624" s="98"/>
      <c r="C624" s="99" t="s">
        <v>1123</v>
      </c>
      <c r="D624" s="99"/>
      <c r="E624" s="99"/>
      <c r="F624" s="99"/>
      <c r="G624" s="86" t="s">
        <v>1060</v>
      </c>
      <c r="H624" s="106">
        <v>497.74</v>
      </c>
      <c r="I624" s="101"/>
    </row>
    <row r="625" spans="1:9" ht="36.6" customHeight="1" x14ac:dyDescent="0.25">
      <c r="A625" s="98" t="s">
        <v>1124</v>
      </c>
      <c r="B625" s="98"/>
      <c r="C625" s="99" t="s">
        <v>1125</v>
      </c>
      <c r="D625" s="99"/>
      <c r="E625" s="99"/>
      <c r="F625" s="99"/>
      <c r="G625" s="86" t="s">
        <v>1060</v>
      </c>
      <c r="H625" s="106">
        <v>660.66</v>
      </c>
      <c r="I625" s="101"/>
    </row>
    <row r="626" spans="1:9" ht="36.6" customHeight="1" x14ac:dyDescent="0.25">
      <c r="A626" s="98" t="s">
        <v>1126</v>
      </c>
      <c r="B626" s="98"/>
      <c r="C626" s="99" t="s">
        <v>1127</v>
      </c>
      <c r="D626" s="99"/>
      <c r="E626" s="99"/>
      <c r="F626" s="99"/>
      <c r="G626" s="86" t="s">
        <v>1060</v>
      </c>
      <c r="H626" s="106">
        <v>528.87</v>
      </c>
      <c r="I626" s="101"/>
    </row>
    <row r="627" spans="1:9" ht="36.6" customHeight="1" x14ac:dyDescent="0.25">
      <c r="A627" s="98" t="s">
        <v>1128</v>
      </c>
      <c r="B627" s="98"/>
      <c r="C627" s="99" t="s">
        <v>1129</v>
      </c>
      <c r="D627" s="99"/>
      <c r="E627" s="99"/>
      <c r="F627" s="99"/>
      <c r="G627" s="86" t="s">
        <v>1060</v>
      </c>
      <c r="H627" s="106">
        <v>540.49</v>
      </c>
      <c r="I627" s="101"/>
    </row>
    <row r="628" spans="1:9" ht="36.6" customHeight="1" x14ac:dyDescent="0.25">
      <c r="A628" s="98" t="s">
        <v>1130</v>
      </c>
      <c r="B628" s="98"/>
      <c r="C628" s="99" t="s">
        <v>1131</v>
      </c>
      <c r="D628" s="99"/>
      <c r="E628" s="99"/>
      <c r="F628" s="99"/>
      <c r="G628" s="86" t="s">
        <v>1060</v>
      </c>
      <c r="H628" s="106">
        <v>539.07000000000005</v>
      </c>
      <c r="I628" s="101"/>
    </row>
    <row r="629" spans="1:9" ht="12.2" customHeight="1" x14ac:dyDescent="0.25">
      <c r="A629" s="125">
        <v>8781</v>
      </c>
      <c r="B629" s="109"/>
      <c r="C629" s="110" t="s">
        <v>1132</v>
      </c>
      <c r="D629" s="110"/>
      <c r="E629" s="110"/>
      <c r="F629" s="110"/>
      <c r="G629" s="87"/>
      <c r="H629" s="111"/>
      <c r="I629" s="111"/>
    </row>
    <row r="630" spans="1:9" ht="36.6" customHeight="1" x14ac:dyDescent="0.25">
      <c r="A630" s="98" t="s">
        <v>1133</v>
      </c>
      <c r="B630" s="98"/>
      <c r="C630" s="99" t="s">
        <v>1134</v>
      </c>
      <c r="D630" s="99"/>
      <c r="E630" s="99"/>
      <c r="F630" s="99"/>
      <c r="G630" s="86" t="s">
        <v>51</v>
      </c>
      <c r="H630" s="100">
        <v>72.45</v>
      </c>
      <c r="I630" s="101"/>
    </row>
    <row r="631" spans="1:9" ht="36.6" customHeight="1" x14ac:dyDescent="0.25">
      <c r="A631" s="98" t="s">
        <v>1135</v>
      </c>
      <c r="B631" s="98"/>
      <c r="C631" s="99" t="s">
        <v>1136</v>
      </c>
      <c r="D631" s="99"/>
      <c r="E631" s="99"/>
      <c r="F631" s="99"/>
      <c r="G631" s="86" t="s">
        <v>51</v>
      </c>
      <c r="H631" s="100">
        <v>73.06</v>
      </c>
      <c r="I631" s="101"/>
    </row>
    <row r="632" spans="1:9" ht="12.2" customHeight="1" x14ac:dyDescent="0.25">
      <c r="A632" s="125">
        <v>8782</v>
      </c>
      <c r="B632" s="109"/>
      <c r="C632" s="110" t="s">
        <v>1137</v>
      </c>
      <c r="D632" s="110"/>
      <c r="E632" s="110"/>
      <c r="F632" s="110"/>
      <c r="G632" s="87"/>
      <c r="H632" s="111"/>
      <c r="I632" s="111"/>
    </row>
    <row r="633" spans="1:9" ht="36.6" customHeight="1" x14ac:dyDescent="0.25">
      <c r="A633" s="98" t="s">
        <v>1138</v>
      </c>
      <c r="B633" s="98"/>
      <c r="C633" s="99" t="s">
        <v>1139</v>
      </c>
      <c r="D633" s="99"/>
      <c r="E633" s="99"/>
      <c r="F633" s="99"/>
      <c r="G633" s="86" t="s">
        <v>33</v>
      </c>
      <c r="H633" s="106">
        <v>102.2</v>
      </c>
      <c r="I633" s="101"/>
    </row>
    <row r="634" spans="1:9" ht="12.2" customHeight="1" x14ac:dyDescent="0.25">
      <c r="A634" s="125">
        <v>8783</v>
      </c>
      <c r="B634" s="109"/>
      <c r="C634" s="110" t="s">
        <v>1140</v>
      </c>
      <c r="D634" s="110"/>
      <c r="E634" s="110"/>
      <c r="F634" s="110"/>
      <c r="G634" s="87"/>
      <c r="H634" s="111"/>
      <c r="I634" s="111"/>
    </row>
    <row r="635" spans="1:9" ht="36.6" customHeight="1" x14ac:dyDescent="0.25">
      <c r="A635" s="98" t="s">
        <v>1141</v>
      </c>
      <c r="B635" s="98"/>
      <c r="C635" s="99" t="s">
        <v>1142</v>
      </c>
      <c r="D635" s="99"/>
      <c r="E635" s="99"/>
      <c r="F635" s="99"/>
      <c r="G635" s="86" t="s">
        <v>33</v>
      </c>
      <c r="H635" s="100">
        <v>18.739999999999998</v>
      </c>
      <c r="I635" s="101"/>
    </row>
    <row r="636" spans="1:9" ht="36.6" customHeight="1" x14ac:dyDescent="0.25">
      <c r="A636" s="98" t="s">
        <v>1143</v>
      </c>
      <c r="B636" s="98"/>
      <c r="C636" s="99" t="s">
        <v>1144</v>
      </c>
      <c r="D636" s="99"/>
      <c r="E636" s="99"/>
      <c r="F636" s="99"/>
      <c r="G636" s="86" t="s">
        <v>33</v>
      </c>
      <c r="H636" s="100">
        <v>22.84</v>
      </c>
      <c r="I636" s="101"/>
    </row>
    <row r="637" spans="1:9" ht="36.6" customHeight="1" x14ac:dyDescent="0.25">
      <c r="A637" s="98" t="s">
        <v>1145</v>
      </c>
      <c r="B637" s="98"/>
      <c r="C637" s="99" t="s">
        <v>1146</v>
      </c>
      <c r="D637" s="99"/>
      <c r="E637" s="99"/>
      <c r="F637" s="99"/>
      <c r="G637" s="86" t="s">
        <v>33</v>
      </c>
      <c r="H637" s="100">
        <v>21.8</v>
      </c>
      <c r="I637" s="101"/>
    </row>
    <row r="638" spans="1:9" ht="36.6" customHeight="1" x14ac:dyDescent="0.25">
      <c r="A638" s="98" t="s">
        <v>1147</v>
      </c>
      <c r="B638" s="98"/>
      <c r="C638" s="99" t="s">
        <v>1148</v>
      </c>
      <c r="D638" s="99"/>
      <c r="E638" s="99"/>
      <c r="F638" s="99"/>
      <c r="G638" s="86" t="s">
        <v>33</v>
      </c>
      <c r="H638" s="100">
        <v>17.3</v>
      </c>
      <c r="I638" s="101"/>
    </row>
    <row r="639" spans="1:9" ht="60.95" customHeight="1" x14ac:dyDescent="0.25">
      <c r="A639" s="98" t="s">
        <v>1149</v>
      </c>
      <c r="B639" s="98"/>
      <c r="C639" s="99" t="s">
        <v>1150</v>
      </c>
      <c r="D639" s="99"/>
      <c r="E639" s="99"/>
      <c r="F639" s="99"/>
      <c r="G639" s="86" t="s">
        <v>33</v>
      </c>
      <c r="H639" s="106">
        <v>104.62</v>
      </c>
      <c r="I639" s="101"/>
    </row>
    <row r="640" spans="1:9" ht="60.95" customHeight="1" x14ac:dyDescent="0.25">
      <c r="A640" s="98" t="s">
        <v>1151</v>
      </c>
      <c r="B640" s="98"/>
      <c r="C640" s="99" t="s">
        <v>1152</v>
      </c>
      <c r="D640" s="99"/>
      <c r="E640" s="99"/>
      <c r="F640" s="99"/>
      <c r="G640" s="86" t="s">
        <v>33</v>
      </c>
      <c r="H640" s="100">
        <v>92.42</v>
      </c>
      <c r="I640" s="101"/>
    </row>
    <row r="641" spans="1:9" ht="48.75" customHeight="1" x14ac:dyDescent="0.25">
      <c r="A641" s="98" t="s">
        <v>1153</v>
      </c>
      <c r="B641" s="98"/>
      <c r="C641" s="99" t="s">
        <v>1154</v>
      </c>
      <c r="D641" s="99"/>
      <c r="E641" s="99"/>
      <c r="F641" s="99"/>
      <c r="G641" s="86" t="s">
        <v>33</v>
      </c>
      <c r="H641" s="106">
        <v>132.49</v>
      </c>
      <c r="I641" s="101"/>
    </row>
    <row r="642" spans="1:9" ht="60.95" customHeight="1" x14ac:dyDescent="0.25">
      <c r="A642" s="98" t="s">
        <v>1155</v>
      </c>
      <c r="B642" s="98"/>
      <c r="C642" s="99" t="s">
        <v>1156</v>
      </c>
      <c r="D642" s="99"/>
      <c r="E642" s="99"/>
      <c r="F642" s="99"/>
      <c r="G642" s="86" t="s">
        <v>33</v>
      </c>
      <c r="H642" s="106">
        <v>112.84</v>
      </c>
      <c r="I642" s="101"/>
    </row>
    <row r="643" spans="1:9" ht="36.6" customHeight="1" x14ac:dyDescent="0.25">
      <c r="A643" s="98" t="s">
        <v>1157</v>
      </c>
      <c r="B643" s="98"/>
      <c r="C643" s="99" t="s">
        <v>1158</v>
      </c>
      <c r="D643" s="99"/>
      <c r="E643" s="99"/>
      <c r="F643" s="99"/>
      <c r="G643" s="86" t="s">
        <v>33</v>
      </c>
      <c r="H643" s="100">
        <v>88</v>
      </c>
      <c r="I643" s="101"/>
    </row>
    <row r="644" spans="1:9" ht="85.35" customHeight="1" x14ac:dyDescent="0.25">
      <c r="A644" s="98" t="s">
        <v>1159</v>
      </c>
      <c r="B644" s="98"/>
      <c r="C644" s="99" t="s">
        <v>1160</v>
      </c>
      <c r="D644" s="99"/>
      <c r="E644" s="99"/>
      <c r="F644" s="99"/>
      <c r="G644" s="86" t="s">
        <v>33</v>
      </c>
      <c r="H644" s="106">
        <v>148.63999999999999</v>
      </c>
      <c r="I644" s="101"/>
    </row>
    <row r="645" spans="1:9" ht="73.150000000000006" customHeight="1" x14ac:dyDescent="0.25">
      <c r="A645" s="98" t="s">
        <v>1161</v>
      </c>
      <c r="B645" s="98"/>
      <c r="C645" s="99" t="s">
        <v>1162</v>
      </c>
      <c r="D645" s="99"/>
      <c r="E645" s="99"/>
      <c r="F645" s="99"/>
      <c r="G645" s="86" t="s">
        <v>33</v>
      </c>
      <c r="H645" s="106">
        <v>254.82</v>
      </c>
      <c r="I645" s="101"/>
    </row>
    <row r="646" spans="1:9" ht="12.2" customHeight="1" x14ac:dyDescent="0.25">
      <c r="A646" s="98" t="s">
        <v>1163</v>
      </c>
      <c r="B646" s="98"/>
      <c r="C646" s="99" t="s">
        <v>1164</v>
      </c>
      <c r="D646" s="99"/>
      <c r="E646" s="99"/>
      <c r="F646" s="99"/>
      <c r="G646" s="86" t="s">
        <v>1060</v>
      </c>
      <c r="H646" s="106">
        <v>166.9</v>
      </c>
      <c r="I646" s="101"/>
    </row>
    <row r="647" spans="1:9" ht="24.4" customHeight="1" x14ac:dyDescent="0.25">
      <c r="A647" s="98" t="s">
        <v>1165</v>
      </c>
      <c r="B647" s="98"/>
      <c r="C647" s="99" t="s">
        <v>1166</v>
      </c>
      <c r="D647" s="99"/>
      <c r="E647" s="99"/>
      <c r="F647" s="99"/>
      <c r="G647" s="86" t="s">
        <v>33</v>
      </c>
      <c r="H647" s="100">
        <v>19.649999999999999</v>
      </c>
      <c r="I647" s="101"/>
    </row>
    <row r="648" spans="1:9" ht="24.4" customHeight="1" x14ac:dyDescent="0.25">
      <c r="A648" s="98" t="s">
        <v>1167</v>
      </c>
      <c r="B648" s="98"/>
      <c r="C648" s="99" t="s">
        <v>1168</v>
      </c>
      <c r="D648" s="99"/>
      <c r="E648" s="99"/>
      <c r="F648" s="99"/>
      <c r="G648" s="86" t="s">
        <v>33</v>
      </c>
      <c r="H648" s="100">
        <v>65.88</v>
      </c>
      <c r="I648" s="101"/>
    </row>
    <row r="649" spans="1:9" ht="12.2" customHeight="1" x14ac:dyDescent="0.25">
      <c r="A649" s="125">
        <v>8784</v>
      </c>
      <c r="B649" s="109"/>
      <c r="C649" s="110" t="s">
        <v>1169</v>
      </c>
      <c r="D649" s="110"/>
      <c r="E649" s="110"/>
      <c r="F649" s="110"/>
      <c r="G649" s="87"/>
      <c r="H649" s="111"/>
      <c r="I649" s="111"/>
    </row>
    <row r="650" spans="1:9" ht="48.75" customHeight="1" x14ac:dyDescent="0.25">
      <c r="A650" s="98" t="s">
        <v>1170</v>
      </c>
      <c r="B650" s="98"/>
      <c r="C650" s="99" t="s">
        <v>1171</v>
      </c>
      <c r="D650" s="99"/>
      <c r="E650" s="99"/>
      <c r="F650" s="99"/>
      <c r="G650" s="86" t="s">
        <v>1060</v>
      </c>
      <c r="H650" s="113">
        <v>2911.38</v>
      </c>
      <c r="I650" s="101"/>
    </row>
    <row r="651" spans="1:9" ht="48.75" customHeight="1" x14ac:dyDescent="0.25">
      <c r="A651" s="98" t="s">
        <v>1172</v>
      </c>
      <c r="B651" s="98"/>
      <c r="C651" s="99" t="s">
        <v>1173</v>
      </c>
      <c r="D651" s="99"/>
      <c r="E651" s="99"/>
      <c r="F651" s="99"/>
      <c r="G651" s="86" t="s">
        <v>1060</v>
      </c>
      <c r="H651" s="113">
        <v>1598.82</v>
      </c>
      <c r="I651" s="101"/>
    </row>
    <row r="652" spans="1:9" ht="48.75" customHeight="1" x14ac:dyDescent="0.25">
      <c r="A652" s="98" t="s">
        <v>1174</v>
      </c>
      <c r="B652" s="98"/>
      <c r="C652" s="99" t="s">
        <v>1175</v>
      </c>
      <c r="D652" s="99"/>
      <c r="E652" s="99"/>
      <c r="F652" s="99"/>
      <c r="G652" s="86" t="s">
        <v>1060</v>
      </c>
      <c r="H652" s="113">
        <v>1690.26</v>
      </c>
      <c r="I652" s="101"/>
    </row>
    <row r="653" spans="1:9" ht="12.2" customHeight="1" x14ac:dyDescent="0.25">
      <c r="A653" s="125">
        <v>8785</v>
      </c>
      <c r="B653" s="109"/>
      <c r="C653" s="110" t="s">
        <v>1176</v>
      </c>
      <c r="D653" s="110"/>
      <c r="E653" s="110"/>
      <c r="F653" s="110"/>
      <c r="G653" s="87"/>
      <c r="H653" s="111"/>
      <c r="I653" s="111"/>
    </row>
    <row r="654" spans="1:9" ht="12.2" customHeight="1" x14ac:dyDescent="0.25">
      <c r="A654" s="98" t="s">
        <v>1177</v>
      </c>
      <c r="B654" s="98"/>
      <c r="C654" s="99" t="s">
        <v>1178</v>
      </c>
      <c r="D654" s="99"/>
      <c r="E654" s="99"/>
      <c r="F654" s="99"/>
      <c r="G654" s="86" t="s">
        <v>51</v>
      </c>
      <c r="H654" s="100">
        <v>23.04</v>
      </c>
      <c r="I654" s="101"/>
    </row>
    <row r="655" spans="1:9" ht="12.2" customHeight="1" x14ac:dyDescent="0.25">
      <c r="A655" s="125">
        <v>8865</v>
      </c>
      <c r="B655" s="109"/>
      <c r="C655" s="110" t="s">
        <v>1179</v>
      </c>
      <c r="D655" s="110"/>
      <c r="E655" s="110"/>
      <c r="F655" s="110"/>
      <c r="G655" s="87"/>
      <c r="H655" s="111"/>
      <c r="I655" s="111"/>
    </row>
    <row r="656" spans="1:9" ht="60.95" customHeight="1" x14ac:dyDescent="0.25">
      <c r="A656" s="98" t="s">
        <v>1180</v>
      </c>
      <c r="B656" s="98"/>
      <c r="C656" s="99" t="s">
        <v>1181</v>
      </c>
      <c r="D656" s="99"/>
      <c r="E656" s="99"/>
      <c r="F656" s="99"/>
      <c r="G656" s="86" t="s">
        <v>19</v>
      </c>
      <c r="H656" s="106">
        <v>461.16</v>
      </c>
      <c r="I656" s="101"/>
    </row>
    <row r="657" spans="1:9" ht="12.2" customHeight="1" x14ac:dyDescent="0.25">
      <c r="A657" s="125">
        <v>8671</v>
      </c>
      <c r="B657" s="109"/>
      <c r="C657" s="110" t="s">
        <v>1182</v>
      </c>
      <c r="D657" s="110"/>
      <c r="E657" s="110"/>
      <c r="F657" s="110"/>
      <c r="G657" s="87"/>
      <c r="H657" s="111"/>
      <c r="I657" s="111"/>
    </row>
    <row r="658" spans="1:9" ht="12.2" customHeight="1" x14ac:dyDescent="0.25">
      <c r="A658" s="125">
        <v>8786</v>
      </c>
      <c r="B658" s="109"/>
      <c r="C658" s="110" t="s">
        <v>1183</v>
      </c>
      <c r="D658" s="110"/>
      <c r="E658" s="110"/>
      <c r="F658" s="110"/>
      <c r="G658" s="87"/>
      <c r="H658" s="111"/>
      <c r="I658" s="111"/>
    </row>
    <row r="659" spans="1:9" ht="12.2" customHeight="1" x14ac:dyDescent="0.25">
      <c r="A659" s="98" t="s">
        <v>1184</v>
      </c>
      <c r="B659" s="98"/>
      <c r="C659" s="99" t="s">
        <v>1185</v>
      </c>
      <c r="D659" s="99"/>
      <c r="E659" s="99"/>
      <c r="F659" s="99"/>
      <c r="G659" s="86" t="s">
        <v>51</v>
      </c>
      <c r="H659" s="100">
        <v>14.2</v>
      </c>
      <c r="I659" s="101"/>
    </row>
    <row r="660" spans="1:9" ht="39.75" customHeight="1" x14ac:dyDescent="0.25">
      <c r="A660" s="98" t="s">
        <v>1186</v>
      </c>
      <c r="B660" s="98"/>
      <c r="C660" s="99" t="s">
        <v>1187</v>
      </c>
      <c r="D660" s="99"/>
      <c r="E660" s="99"/>
      <c r="F660" s="99"/>
      <c r="G660" s="86" t="s">
        <v>19</v>
      </c>
      <c r="H660" s="100">
        <v>82.84</v>
      </c>
      <c r="I660" s="101"/>
    </row>
    <row r="661" spans="1:9" ht="24.4" customHeight="1" x14ac:dyDescent="0.25">
      <c r="A661" s="98" t="s">
        <v>1188</v>
      </c>
      <c r="B661" s="98"/>
      <c r="C661" s="99" t="s">
        <v>1189</v>
      </c>
      <c r="D661" s="99"/>
      <c r="E661" s="99"/>
      <c r="F661" s="99"/>
      <c r="G661" s="86" t="s">
        <v>19</v>
      </c>
      <c r="H661" s="100">
        <v>26.86</v>
      </c>
      <c r="I661" s="101"/>
    </row>
    <row r="662" spans="1:9" ht="24.4" customHeight="1" x14ac:dyDescent="0.25">
      <c r="A662" s="98" t="s">
        <v>1190</v>
      </c>
      <c r="B662" s="98"/>
      <c r="C662" s="99" t="s">
        <v>1191</v>
      </c>
      <c r="D662" s="99"/>
      <c r="E662" s="99"/>
      <c r="F662" s="99"/>
      <c r="G662" s="86" t="s">
        <v>19</v>
      </c>
      <c r="H662" s="100">
        <v>25.52</v>
      </c>
      <c r="I662" s="101"/>
    </row>
    <row r="663" spans="1:9" ht="24.4" customHeight="1" x14ac:dyDescent="0.25">
      <c r="A663" s="98" t="s">
        <v>1192</v>
      </c>
      <c r="B663" s="98"/>
      <c r="C663" s="99" t="s">
        <v>1193</v>
      </c>
      <c r="D663" s="99"/>
      <c r="E663" s="99"/>
      <c r="F663" s="99"/>
      <c r="G663" s="86" t="s">
        <v>19</v>
      </c>
      <c r="H663" s="106">
        <v>147.75</v>
      </c>
      <c r="I663" s="101"/>
    </row>
    <row r="664" spans="1:9" ht="12.2" customHeight="1" x14ac:dyDescent="0.25">
      <c r="A664" s="98" t="s">
        <v>1194</v>
      </c>
      <c r="B664" s="98"/>
      <c r="C664" s="99" t="s">
        <v>1195</v>
      </c>
      <c r="D664" s="99"/>
      <c r="E664" s="99"/>
      <c r="F664" s="99"/>
      <c r="G664" s="86" t="s">
        <v>51</v>
      </c>
      <c r="H664" s="100">
        <v>38.11</v>
      </c>
      <c r="I664" s="101"/>
    </row>
    <row r="665" spans="1:9" ht="12.2" customHeight="1" x14ac:dyDescent="0.25">
      <c r="A665" s="98" t="s">
        <v>1196</v>
      </c>
      <c r="B665" s="98"/>
      <c r="C665" s="99" t="s">
        <v>1197</v>
      </c>
      <c r="D665" s="99"/>
      <c r="E665" s="99"/>
      <c r="F665" s="99"/>
      <c r="G665" s="86" t="s">
        <v>51</v>
      </c>
      <c r="H665" s="100">
        <v>45.3</v>
      </c>
      <c r="I665" s="101"/>
    </row>
    <row r="666" spans="1:9" ht="12.2" customHeight="1" x14ac:dyDescent="0.25">
      <c r="A666" s="98" t="s">
        <v>1198</v>
      </c>
      <c r="B666" s="98"/>
      <c r="C666" s="99" t="s">
        <v>1199</v>
      </c>
      <c r="D666" s="99"/>
      <c r="E666" s="99"/>
      <c r="F666" s="99"/>
      <c r="G666" s="86" t="s">
        <v>51</v>
      </c>
      <c r="H666" s="100">
        <v>26.58</v>
      </c>
      <c r="I666" s="101"/>
    </row>
    <row r="667" spans="1:9" ht="12.2" customHeight="1" x14ac:dyDescent="0.25">
      <c r="A667" s="98" t="s">
        <v>1200</v>
      </c>
      <c r="B667" s="98"/>
      <c r="C667" s="99" t="s">
        <v>1201</v>
      </c>
      <c r="D667" s="99"/>
      <c r="E667" s="99"/>
      <c r="F667" s="99"/>
      <c r="G667" s="86" t="s">
        <v>51</v>
      </c>
      <c r="H667" s="100">
        <v>10.85</v>
      </c>
      <c r="I667" s="101"/>
    </row>
    <row r="668" spans="1:9" ht="12.2" customHeight="1" x14ac:dyDescent="0.25">
      <c r="A668" s="125">
        <v>8787</v>
      </c>
      <c r="B668" s="109"/>
      <c r="C668" s="110" t="s">
        <v>1202</v>
      </c>
      <c r="D668" s="110"/>
      <c r="E668" s="110"/>
      <c r="F668" s="110"/>
      <c r="G668" s="87"/>
      <c r="H668" s="111"/>
      <c r="I668" s="111"/>
    </row>
    <row r="669" spans="1:9" ht="60.95" customHeight="1" x14ac:dyDescent="0.25">
      <c r="A669" s="98" t="s">
        <v>1203</v>
      </c>
      <c r="B669" s="98"/>
      <c r="C669" s="99" t="s">
        <v>1204</v>
      </c>
      <c r="D669" s="99"/>
      <c r="E669" s="99"/>
      <c r="F669" s="99"/>
      <c r="G669" s="86" t="s">
        <v>634</v>
      </c>
      <c r="H669" s="100">
        <v>23.57</v>
      </c>
      <c r="I669" s="101"/>
    </row>
    <row r="670" spans="1:9" ht="60.95" customHeight="1" x14ac:dyDescent="0.25">
      <c r="A670" s="98" t="s">
        <v>1205</v>
      </c>
      <c r="B670" s="98"/>
      <c r="C670" s="99" t="s">
        <v>1206</v>
      </c>
      <c r="D670" s="99"/>
      <c r="E670" s="99"/>
      <c r="F670" s="99"/>
      <c r="G670" s="86" t="s">
        <v>19</v>
      </c>
      <c r="H670" s="106">
        <v>366.01</v>
      </c>
      <c r="I670" s="101"/>
    </row>
    <row r="671" spans="1:9" ht="73.150000000000006" customHeight="1" x14ac:dyDescent="0.25">
      <c r="A671" s="98" t="s">
        <v>1207</v>
      </c>
      <c r="B671" s="98"/>
      <c r="C671" s="99" t="s">
        <v>1208</v>
      </c>
      <c r="D671" s="99"/>
      <c r="E671" s="99"/>
      <c r="F671" s="99"/>
      <c r="G671" s="86" t="s">
        <v>19</v>
      </c>
      <c r="H671" s="106">
        <v>383.79</v>
      </c>
      <c r="I671" s="101"/>
    </row>
    <row r="672" spans="1:9" ht="73.150000000000006" customHeight="1" x14ac:dyDescent="0.25">
      <c r="A672" s="98" t="s">
        <v>1209</v>
      </c>
      <c r="B672" s="98"/>
      <c r="C672" s="99" t="s">
        <v>1210</v>
      </c>
      <c r="D672" s="99"/>
      <c r="E672" s="99"/>
      <c r="F672" s="99"/>
      <c r="G672" s="86" t="s">
        <v>19</v>
      </c>
      <c r="H672" s="106">
        <v>368.9</v>
      </c>
      <c r="I672" s="101"/>
    </row>
    <row r="673" spans="1:9" ht="73.150000000000006" customHeight="1" x14ac:dyDescent="0.25">
      <c r="A673" s="98" t="s">
        <v>1211</v>
      </c>
      <c r="B673" s="98"/>
      <c r="C673" s="99" t="s">
        <v>1212</v>
      </c>
      <c r="D673" s="99"/>
      <c r="E673" s="99"/>
      <c r="F673" s="99"/>
      <c r="G673" s="86" t="s">
        <v>19</v>
      </c>
      <c r="H673" s="106">
        <v>856.01</v>
      </c>
      <c r="I673" s="101"/>
    </row>
    <row r="674" spans="1:9" ht="85.35" customHeight="1" x14ac:dyDescent="0.25">
      <c r="A674" s="98" t="s">
        <v>1213</v>
      </c>
      <c r="B674" s="98"/>
      <c r="C674" s="99" t="s">
        <v>1214</v>
      </c>
      <c r="D674" s="99"/>
      <c r="E674" s="99"/>
      <c r="F674" s="99"/>
      <c r="G674" s="86" t="s">
        <v>19</v>
      </c>
      <c r="H674" s="106">
        <v>396.86</v>
      </c>
      <c r="I674" s="101"/>
    </row>
    <row r="675" spans="1:9" ht="85.35" customHeight="1" x14ac:dyDescent="0.25">
      <c r="A675" s="98" t="s">
        <v>1215</v>
      </c>
      <c r="B675" s="98"/>
      <c r="C675" s="99" t="s">
        <v>1216</v>
      </c>
      <c r="D675" s="99"/>
      <c r="E675" s="99"/>
      <c r="F675" s="99"/>
      <c r="G675" s="86" t="s">
        <v>19</v>
      </c>
      <c r="H675" s="106">
        <v>291.88</v>
      </c>
      <c r="I675" s="101"/>
    </row>
    <row r="676" spans="1:9" ht="60.95" customHeight="1" x14ac:dyDescent="0.25">
      <c r="A676" s="98" t="s">
        <v>1217</v>
      </c>
      <c r="B676" s="98"/>
      <c r="C676" s="99" t="s">
        <v>1218</v>
      </c>
      <c r="D676" s="99"/>
      <c r="E676" s="99"/>
      <c r="F676" s="99"/>
      <c r="G676" s="86" t="s">
        <v>19</v>
      </c>
      <c r="H676" s="106">
        <v>268.45999999999998</v>
      </c>
      <c r="I676" s="101"/>
    </row>
    <row r="677" spans="1:9" ht="12.2" customHeight="1" x14ac:dyDescent="0.25">
      <c r="A677" s="125">
        <v>8788</v>
      </c>
      <c r="B677" s="109"/>
      <c r="C677" s="110" t="s">
        <v>1219</v>
      </c>
      <c r="D677" s="110"/>
      <c r="E677" s="110"/>
      <c r="F677" s="110"/>
      <c r="G677" s="87"/>
      <c r="H677" s="111"/>
      <c r="I677" s="111"/>
    </row>
    <row r="678" spans="1:9" ht="48.75" customHeight="1" x14ac:dyDescent="0.25">
      <c r="A678" s="98" t="s">
        <v>1220</v>
      </c>
      <c r="B678" s="98"/>
      <c r="C678" s="99" t="s">
        <v>1221</v>
      </c>
      <c r="D678" s="99"/>
      <c r="E678" s="99"/>
      <c r="F678" s="99"/>
      <c r="G678" s="86" t="s">
        <v>19</v>
      </c>
      <c r="H678" s="106">
        <v>104.46</v>
      </c>
      <c r="I678" s="101"/>
    </row>
    <row r="679" spans="1:9" ht="27.75" customHeight="1" x14ac:dyDescent="0.25">
      <c r="A679" s="98" t="s">
        <v>1222</v>
      </c>
      <c r="B679" s="98"/>
      <c r="C679" s="99" t="s">
        <v>1223</v>
      </c>
      <c r="D679" s="99"/>
      <c r="E679" s="99"/>
      <c r="F679" s="99"/>
      <c r="G679" s="86" t="s">
        <v>19</v>
      </c>
      <c r="H679" s="100">
        <v>39.35</v>
      </c>
      <c r="I679" s="101"/>
    </row>
    <row r="680" spans="1:9" ht="31.5" customHeight="1" x14ac:dyDescent="0.25">
      <c r="A680" s="98" t="s">
        <v>1224</v>
      </c>
      <c r="B680" s="98"/>
      <c r="C680" s="99" t="s">
        <v>1225</v>
      </c>
      <c r="D680" s="99"/>
      <c r="E680" s="99"/>
      <c r="F680" s="99"/>
      <c r="G680" s="86" t="s">
        <v>19</v>
      </c>
      <c r="H680" s="100">
        <v>39.229999999999997</v>
      </c>
      <c r="I680" s="101"/>
    </row>
    <row r="681" spans="1:9" ht="24.4" customHeight="1" x14ac:dyDescent="0.25">
      <c r="A681" s="98" t="s">
        <v>1226</v>
      </c>
      <c r="B681" s="98"/>
      <c r="C681" s="99" t="s">
        <v>1227</v>
      </c>
      <c r="D681" s="99"/>
      <c r="E681" s="99"/>
      <c r="F681" s="99"/>
      <c r="G681" s="86" t="s">
        <v>19</v>
      </c>
      <c r="H681" s="106">
        <v>161.37</v>
      </c>
      <c r="I681" s="101"/>
    </row>
    <row r="682" spans="1:9" ht="24.4" customHeight="1" x14ac:dyDescent="0.25">
      <c r="A682" s="98" t="s">
        <v>1228</v>
      </c>
      <c r="B682" s="98"/>
      <c r="C682" s="99" t="s">
        <v>1229</v>
      </c>
      <c r="D682" s="99"/>
      <c r="E682" s="99"/>
      <c r="F682" s="99"/>
      <c r="G682" s="86" t="s">
        <v>19</v>
      </c>
      <c r="H682" s="106">
        <v>219.75</v>
      </c>
      <c r="I682" s="101"/>
    </row>
    <row r="683" spans="1:9" ht="24.4" customHeight="1" x14ac:dyDescent="0.25">
      <c r="A683" s="98" t="s">
        <v>1230</v>
      </c>
      <c r="B683" s="98"/>
      <c r="C683" s="99" t="s">
        <v>1231</v>
      </c>
      <c r="D683" s="99"/>
      <c r="E683" s="99"/>
      <c r="F683" s="99"/>
      <c r="G683" s="86" t="s">
        <v>51</v>
      </c>
      <c r="H683" s="100">
        <v>48.15</v>
      </c>
      <c r="I683" s="101"/>
    </row>
    <row r="684" spans="1:9" ht="12.2" customHeight="1" x14ac:dyDescent="0.25">
      <c r="A684" s="125">
        <v>8789</v>
      </c>
      <c r="B684" s="109"/>
      <c r="C684" s="110" t="s">
        <v>1232</v>
      </c>
      <c r="D684" s="110"/>
      <c r="E684" s="110"/>
      <c r="F684" s="110"/>
      <c r="G684" s="87"/>
      <c r="H684" s="111"/>
      <c r="I684" s="111"/>
    </row>
    <row r="685" spans="1:9" ht="36.6" customHeight="1" x14ac:dyDescent="0.25">
      <c r="A685" s="98" t="s">
        <v>1233</v>
      </c>
      <c r="B685" s="98"/>
      <c r="C685" s="99" t="s">
        <v>1234</v>
      </c>
      <c r="D685" s="99"/>
      <c r="E685" s="99"/>
      <c r="F685" s="99"/>
      <c r="G685" s="86" t="s">
        <v>19</v>
      </c>
      <c r="H685" s="100">
        <v>97.61</v>
      </c>
      <c r="I685" s="101"/>
    </row>
    <row r="686" spans="1:9" ht="24.4" customHeight="1" x14ac:dyDescent="0.25">
      <c r="A686" s="98" t="s">
        <v>1235</v>
      </c>
      <c r="B686" s="98"/>
      <c r="C686" s="99" t="s">
        <v>1236</v>
      </c>
      <c r="D686" s="99"/>
      <c r="E686" s="99"/>
      <c r="F686" s="99"/>
      <c r="G686" s="86" t="s">
        <v>19</v>
      </c>
      <c r="H686" s="106">
        <v>202.16</v>
      </c>
      <c r="I686" s="101"/>
    </row>
    <row r="687" spans="1:9" ht="60.95" customHeight="1" x14ac:dyDescent="0.25">
      <c r="A687" s="98" t="s">
        <v>1237</v>
      </c>
      <c r="B687" s="98"/>
      <c r="C687" s="99" t="s">
        <v>1238</v>
      </c>
      <c r="D687" s="99"/>
      <c r="E687" s="99"/>
      <c r="F687" s="99"/>
      <c r="G687" s="86" t="s">
        <v>19</v>
      </c>
      <c r="H687" s="106">
        <v>239.35</v>
      </c>
      <c r="I687" s="101"/>
    </row>
    <row r="688" spans="1:9" ht="36.6" customHeight="1" x14ac:dyDescent="0.25">
      <c r="A688" s="98" t="s">
        <v>1239</v>
      </c>
      <c r="B688" s="98"/>
      <c r="C688" s="99" t="s">
        <v>1240</v>
      </c>
      <c r="D688" s="99"/>
      <c r="E688" s="99"/>
      <c r="F688" s="99"/>
      <c r="G688" s="86" t="s">
        <v>19</v>
      </c>
      <c r="H688" s="106">
        <v>101.96</v>
      </c>
      <c r="I688" s="101"/>
    </row>
    <row r="689" spans="1:9" ht="36.6" customHeight="1" x14ac:dyDescent="0.25">
      <c r="A689" s="98" t="s">
        <v>1241</v>
      </c>
      <c r="B689" s="98"/>
      <c r="C689" s="99" t="s">
        <v>1242</v>
      </c>
      <c r="D689" s="99"/>
      <c r="E689" s="99"/>
      <c r="F689" s="99"/>
      <c r="G689" s="86" t="s">
        <v>19</v>
      </c>
      <c r="H689" s="100">
        <v>76.39</v>
      </c>
      <c r="I689" s="101"/>
    </row>
    <row r="690" spans="1:9" ht="36.6" customHeight="1" x14ac:dyDescent="0.25">
      <c r="A690" s="98" t="s">
        <v>1243</v>
      </c>
      <c r="B690" s="98"/>
      <c r="C690" s="99" t="s">
        <v>1244</v>
      </c>
      <c r="D690" s="99"/>
      <c r="E690" s="99"/>
      <c r="F690" s="99"/>
      <c r="G690" s="86" t="s">
        <v>19</v>
      </c>
      <c r="H690" s="100">
        <v>79.45</v>
      </c>
      <c r="I690" s="101"/>
    </row>
    <row r="691" spans="1:9" ht="24.4" customHeight="1" x14ac:dyDescent="0.25">
      <c r="A691" s="98" t="s">
        <v>1245</v>
      </c>
      <c r="B691" s="98"/>
      <c r="C691" s="99" t="s">
        <v>1246</v>
      </c>
      <c r="D691" s="99"/>
      <c r="E691" s="99"/>
      <c r="F691" s="99"/>
      <c r="G691" s="86" t="s">
        <v>51</v>
      </c>
      <c r="H691" s="100">
        <v>57.43</v>
      </c>
      <c r="I691" s="101"/>
    </row>
    <row r="692" spans="1:9" ht="12.2" customHeight="1" x14ac:dyDescent="0.25">
      <c r="A692" s="125">
        <v>8790</v>
      </c>
      <c r="B692" s="109"/>
      <c r="C692" s="110" t="s">
        <v>1247</v>
      </c>
      <c r="D692" s="110"/>
      <c r="E692" s="110"/>
      <c r="F692" s="110"/>
      <c r="G692" s="87"/>
      <c r="H692" s="111"/>
      <c r="I692" s="111"/>
    </row>
    <row r="693" spans="1:9" ht="28.5" customHeight="1" x14ac:dyDescent="0.25">
      <c r="A693" s="98" t="s">
        <v>1248</v>
      </c>
      <c r="B693" s="98"/>
      <c r="C693" s="99" t="s">
        <v>1249</v>
      </c>
      <c r="D693" s="99"/>
      <c r="E693" s="99"/>
      <c r="F693" s="99"/>
      <c r="G693" s="86" t="s">
        <v>19</v>
      </c>
      <c r="H693" s="106">
        <v>114.12</v>
      </c>
      <c r="I693" s="101"/>
    </row>
    <row r="694" spans="1:9" ht="12.2" customHeight="1" x14ac:dyDescent="0.25">
      <c r="A694" s="98" t="s">
        <v>1250</v>
      </c>
      <c r="B694" s="98"/>
      <c r="C694" s="99" t="s">
        <v>1251</v>
      </c>
      <c r="D694" s="99"/>
      <c r="E694" s="99"/>
      <c r="F694" s="99"/>
      <c r="G694" s="86" t="s">
        <v>19</v>
      </c>
      <c r="H694" s="100">
        <v>96.68</v>
      </c>
      <c r="I694" s="101"/>
    </row>
    <row r="695" spans="1:9" ht="12.2" customHeight="1" x14ac:dyDescent="0.25">
      <c r="A695" s="98" t="s">
        <v>1252</v>
      </c>
      <c r="B695" s="98"/>
      <c r="C695" s="99" t="s">
        <v>1253</v>
      </c>
      <c r="D695" s="99"/>
      <c r="E695" s="99"/>
      <c r="F695" s="99"/>
      <c r="G695" s="86" t="s">
        <v>19</v>
      </c>
      <c r="H695" s="100">
        <v>82.69</v>
      </c>
      <c r="I695" s="101"/>
    </row>
    <row r="696" spans="1:9" ht="36.6" customHeight="1" x14ac:dyDescent="0.25">
      <c r="A696" s="98" t="s">
        <v>1254</v>
      </c>
      <c r="B696" s="98"/>
      <c r="C696" s="99" t="s">
        <v>1255</v>
      </c>
      <c r="D696" s="99"/>
      <c r="E696" s="99"/>
      <c r="F696" s="99"/>
      <c r="G696" s="86" t="s">
        <v>51</v>
      </c>
      <c r="H696" s="100">
        <v>15.61</v>
      </c>
      <c r="I696" s="101"/>
    </row>
    <row r="697" spans="1:9" ht="12.2" customHeight="1" x14ac:dyDescent="0.25">
      <c r="A697" s="98" t="s">
        <v>1256</v>
      </c>
      <c r="B697" s="98"/>
      <c r="C697" s="99" t="s">
        <v>1257</v>
      </c>
      <c r="D697" s="99"/>
      <c r="E697" s="99"/>
      <c r="F697" s="99"/>
      <c r="G697" s="86" t="s">
        <v>19</v>
      </c>
      <c r="H697" s="100">
        <v>47.52</v>
      </c>
      <c r="I697" s="101"/>
    </row>
    <row r="698" spans="1:9" ht="12.2" customHeight="1" x14ac:dyDescent="0.25">
      <c r="A698" s="125">
        <v>8791</v>
      </c>
      <c r="B698" s="109"/>
      <c r="C698" s="110" t="s">
        <v>1258</v>
      </c>
      <c r="D698" s="110"/>
      <c r="E698" s="110"/>
      <c r="F698" s="110"/>
      <c r="G698" s="87"/>
      <c r="H698" s="111"/>
      <c r="I698" s="111"/>
    </row>
    <row r="699" spans="1:9" ht="24.4" customHeight="1" x14ac:dyDescent="0.25">
      <c r="A699" s="98" t="s">
        <v>1259</v>
      </c>
      <c r="B699" s="98"/>
      <c r="C699" s="99" t="s">
        <v>1260</v>
      </c>
      <c r="D699" s="99"/>
      <c r="E699" s="99"/>
      <c r="F699" s="99"/>
      <c r="G699" s="86" t="s">
        <v>51</v>
      </c>
      <c r="H699" s="100">
        <v>83.46</v>
      </c>
      <c r="I699" s="101"/>
    </row>
    <row r="700" spans="1:9" ht="24.4" customHeight="1" x14ac:dyDescent="0.25">
      <c r="A700" s="98" t="s">
        <v>1261</v>
      </c>
      <c r="B700" s="98"/>
      <c r="C700" s="99" t="s">
        <v>1262</v>
      </c>
      <c r="D700" s="99"/>
      <c r="E700" s="99"/>
      <c r="F700" s="99"/>
      <c r="G700" s="86" t="s">
        <v>51</v>
      </c>
      <c r="H700" s="106">
        <v>123.35</v>
      </c>
      <c r="I700" s="101"/>
    </row>
    <row r="701" spans="1:9" ht="24.4" customHeight="1" x14ac:dyDescent="0.25">
      <c r="A701" s="98" t="s">
        <v>1263</v>
      </c>
      <c r="B701" s="98"/>
      <c r="C701" s="99" t="s">
        <v>1264</v>
      </c>
      <c r="D701" s="99"/>
      <c r="E701" s="99"/>
      <c r="F701" s="99"/>
      <c r="G701" s="86" t="s">
        <v>51</v>
      </c>
      <c r="H701" s="100">
        <v>55.85</v>
      </c>
      <c r="I701" s="101"/>
    </row>
    <row r="702" spans="1:9" ht="24.4" customHeight="1" x14ac:dyDescent="0.25">
      <c r="A702" s="98" t="s">
        <v>1265</v>
      </c>
      <c r="B702" s="98"/>
      <c r="C702" s="99" t="s">
        <v>1266</v>
      </c>
      <c r="D702" s="99"/>
      <c r="E702" s="99"/>
      <c r="F702" s="99"/>
      <c r="G702" s="86" t="s">
        <v>51</v>
      </c>
      <c r="H702" s="100">
        <v>49.4</v>
      </c>
      <c r="I702" s="101"/>
    </row>
    <row r="703" spans="1:9" ht="24.4" customHeight="1" x14ac:dyDescent="0.25">
      <c r="A703" s="98" t="s">
        <v>1267</v>
      </c>
      <c r="B703" s="98"/>
      <c r="C703" s="99" t="s">
        <v>1268</v>
      </c>
      <c r="D703" s="99"/>
      <c r="E703" s="99"/>
      <c r="F703" s="99"/>
      <c r="G703" s="86" t="s">
        <v>51</v>
      </c>
      <c r="H703" s="100">
        <v>43.3</v>
      </c>
      <c r="I703" s="101"/>
    </row>
    <row r="704" spans="1:9" ht="24.4" customHeight="1" x14ac:dyDescent="0.25">
      <c r="A704" s="98" t="s">
        <v>1269</v>
      </c>
      <c r="B704" s="98"/>
      <c r="C704" s="99" t="s">
        <v>1270</v>
      </c>
      <c r="D704" s="99"/>
      <c r="E704" s="99"/>
      <c r="F704" s="99"/>
      <c r="G704" s="86" t="s">
        <v>51</v>
      </c>
      <c r="H704" s="100">
        <v>69.89</v>
      </c>
      <c r="I704" s="101"/>
    </row>
    <row r="705" spans="1:9" ht="36.6" customHeight="1" x14ac:dyDescent="0.25">
      <c r="A705" s="98" t="s">
        <v>1271</v>
      </c>
      <c r="B705" s="98"/>
      <c r="C705" s="99" t="s">
        <v>1272</v>
      </c>
      <c r="D705" s="99"/>
      <c r="E705" s="99"/>
      <c r="F705" s="99"/>
      <c r="G705" s="86" t="s">
        <v>51</v>
      </c>
      <c r="H705" s="100">
        <v>33.11</v>
      </c>
      <c r="I705" s="101"/>
    </row>
    <row r="706" spans="1:9" ht="12.2" customHeight="1" x14ac:dyDescent="0.25">
      <c r="A706" s="125">
        <v>8792</v>
      </c>
      <c r="B706" s="109"/>
      <c r="C706" s="110" t="s">
        <v>1273</v>
      </c>
      <c r="D706" s="110"/>
      <c r="E706" s="110"/>
      <c r="F706" s="110"/>
      <c r="G706" s="87"/>
      <c r="H706" s="111"/>
      <c r="I706" s="111"/>
    </row>
    <row r="707" spans="1:9" ht="36.6" customHeight="1" x14ac:dyDescent="0.25">
      <c r="A707" s="98" t="s">
        <v>1274</v>
      </c>
      <c r="B707" s="98"/>
      <c r="C707" s="99" t="s">
        <v>1275</v>
      </c>
      <c r="D707" s="99"/>
      <c r="E707" s="99"/>
      <c r="F707" s="99"/>
      <c r="G707" s="86" t="s">
        <v>51</v>
      </c>
      <c r="H707" s="100">
        <v>46.7</v>
      </c>
      <c r="I707" s="101"/>
    </row>
    <row r="708" spans="1:9" ht="36.6" customHeight="1" x14ac:dyDescent="0.25">
      <c r="A708" s="98" t="s">
        <v>1276</v>
      </c>
      <c r="B708" s="98"/>
      <c r="C708" s="99" t="s">
        <v>1277</v>
      </c>
      <c r="D708" s="99"/>
      <c r="E708" s="99"/>
      <c r="F708" s="99"/>
      <c r="G708" s="86" t="s">
        <v>51</v>
      </c>
      <c r="H708" s="100">
        <v>54.51</v>
      </c>
      <c r="I708" s="101"/>
    </row>
    <row r="709" spans="1:9" ht="36.6" customHeight="1" x14ac:dyDescent="0.25">
      <c r="A709" s="98" t="s">
        <v>1278</v>
      </c>
      <c r="B709" s="98"/>
      <c r="C709" s="99" t="s">
        <v>1279</v>
      </c>
      <c r="D709" s="99"/>
      <c r="E709" s="99"/>
      <c r="F709" s="99"/>
      <c r="G709" s="86" t="s">
        <v>51</v>
      </c>
      <c r="H709" s="100">
        <v>70.89</v>
      </c>
      <c r="I709" s="101"/>
    </row>
    <row r="710" spans="1:9" ht="36.6" customHeight="1" x14ac:dyDescent="0.25">
      <c r="A710" s="98" t="s">
        <v>1280</v>
      </c>
      <c r="B710" s="98"/>
      <c r="C710" s="99" t="s">
        <v>1281</v>
      </c>
      <c r="D710" s="99"/>
      <c r="E710" s="99"/>
      <c r="F710" s="99"/>
      <c r="G710" s="86" t="s">
        <v>51</v>
      </c>
      <c r="H710" s="106">
        <v>160.44</v>
      </c>
      <c r="I710" s="101"/>
    </row>
    <row r="711" spans="1:9" ht="36.6" customHeight="1" x14ac:dyDescent="0.25">
      <c r="A711" s="98" t="s">
        <v>1282</v>
      </c>
      <c r="B711" s="98"/>
      <c r="C711" s="99" t="s">
        <v>1283</v>
      </c>
      <c r="D711" s="99"/>
      <c r="E711" s="99"/>
      <c r="F711" s="99"/>
      <c r="G711" s="86" t="s">
        <v>51</v>
      </c>
      <c r="H711" s="100">
        <v>55.41</v>
      </c>
      <c r="I711" s="101"/>
    </row>
    <row r="712" spans="1:9" ht="36.6" customHeight="1" x14ac:dyDescent="0.25">
      <c r="A712" s="98" t="s">
        <v>1284</v>
      </c>
      <c r="B712" s="98"/>
      <c r="C712" s="99" t="s">
        <v>1285</v>
      </c>
      <c r="D712" s="99"/>
      <c r="E712" s="99"/>
      <c r="F712" s="99"/>
      <c r="G712" s="86" t="s">
        <v>51</v>
      </c>
      <c r="H712" s="100">
        <v>65.069999999999993</v>
      </c>
      <c r="I712" s="101"/>
    </row>
    <row r="713" spans="1:9" ht="36.6" customHeight="1" x14ac:dyDescent="0.25">
      <c r="A713" s="98" t="s">
        <v>1286</v>
      </c>
      <c r="B713" s="98"/>
      <c r="C713" s="99" t="s">
        <v>1287</v>
      </c>
      <c r="D713" s="99"/>
      <c r="E713" s="99"/>
      <c r="F713" s="99"/>
      <c r="G713" s="86" t="s">
        <v>51</v>
      </c>
      <c r="H713" s="100">
        <v>79.36</v>
      </c>
      <c r="I713" s="101"/>
    </row>
    <row r="714" spans="1:9" ht="36.6" customHeight="1" x14ac:dyDescent="0.25">
      <c r="A714" s="98" t="s">
        <v>1288</v>
      </c>
      <c r="B714" s="98"/>
      <c r="C714" s="99" t="s">
        <v>1289</v>
      </c>
      <c r="D714" s="99"/>
      <c r="E714" s="99"/>
      <c r="F714" s="99"/>
      <c r="G714" s="86" t="s">
        <v>51</v>
      </c>
      <c r="H714" s="100">
        <v>93.63</v>
      </c>
      <c r="I714" s="101"/>
    </row>
    <row r="715" spans="1:9" ht="36.6" customHeight="1" x14ac:dyDescent="0.25">
      <c r="A715" s="98" t="s">
        <v>1290</v>
      </c>
      <c r="B715" s="98"/>
      <c r="C715" s="99" t="s">
        <v>1291</v>
      </c>
      <c r="D715" s="99"/>
      <c r="E715" s="99"/>
      <c r="F715" s="99"/>
      <c r="G715" s="86" t="s">
        <v>51</v>
      </c>
      <c r="H715" s="106">
        <v>102.73</v>
      </c>
      <c r="I715" s="101"/>
    </row>
    <row r="716" spans="1:9" ht="36.6" customHeight="1" x14ac:dyDescent="0.25">
      <c r="A716" s="98" t="s">
        <v>1292</v>
      </c>
      <c r="B716" s="98"/>
      <c r="C716" s="99" t="s">
        <v>1293</v>
      </c>
      <c r="D716" s="99"/>
      <c r="E716" s="99"/>
      <c r="F716" s="99"/>
      <c r="G716" s="86" t="s">
        <v>51</v>
      </c>
      <c r="H716" s="106">
        <v>116.58</v>
      </c>
      <c r="I716" s="101"/>
    </row>
    <row r="717" spans="1:9" ht="36.6" customHeight="1" x14ac:dyDescent="0.25">
      <c r="A717" s="98" t="s">
        <v>1294</v>
      </c>
      <c r="B717" s="98"/>
      <c r="C717" s="99" t="s">
        <v>1295</v>
      </c>
      <c r="D717" s="99"/>
      <c r="E717" s="99"/>
      <c r="F717" s="99"/>
      <c r="G717" s="86" t="s">
        <v>51</v>
      </c>
      <c r="H717" s="106">
        <v>186.85</v>
      </c>
      <c r="I717" s="101"/>
    </row>
    <row r="718" spans="1:9" ht="36.6" customHeight="1" x14ac:dyDescent="0.25">
      <c r="A718" s="98" t="s">
        <v>1296</v>
      </c>
      <c r="B718" s="98"/>
      <c r="C718" s="99" t="s">
        <v>1297</v>
      </c>
      <c r="D718" s="99"/>
      <c r="E718" s="99"/>
      <c r="F718" s="99"/>
      <c r="G718" s="86" t="s">
        <v>51</v>
      </c>
      <c r="H718" s="100">
        <v>64.12</v>
      </c>
      <c r="I718" s="101"/>
    </row>
    <row r="719" spans="1:9" ht="36.6" customHeight="1" x14ac:dyDescent="0.25">
      <c r="A719" s="98" t="s">
        <v>1298</v>
      </c>
      <c r="B719" s="98"/>
      <c r="C719" s="99" t="s">
        <v>1299</v>
      </c>
      <c r="D719" s="99"/>
      <c r="E719" s="99"/>
      <c r="F719" s="99"/>
      <c r="G719" s="86" t="s">
        <v>51</v>
      </c>
      <c r="H719" s="100">
        <v>75.63</v>
      </c>
      <c r="I719" s="101"/>
    </row>
    <row r="720" spans="1:9" ht="36.6" customHeight="1" x14ac:dyDescent="0.25">
      <c r="A720" s="98" t="s">
        <v>1300</v>
      </c>
      <c r="B720" s="98"/>
      <c r="C720" s="99" t="s">
        <v>1301</v>
      </c>
      <c r="D720" s="99"/>
      <c r="E720" s="99"/>
      <c r="F720" s="99"/>
      <c r="G720" s="86" t="s">
        <v>51</v>
      </c>
      <c r="H720" s="100">
        <v>92.57</v>
      </c>
      <c r="I720" s="101"/>
    </row>
    <row r="721" spans="1:9" ht="36.6" customHeight="1" x14ac:dyDescent="0.25">
      <c r="A721" s="98" t="s">
        <v>1302</v>
      </c>
      <c r="B721" s="98"/>
      <c r="C721" s="99" t="s">
        <v>1303</v>
      </c>
      <c r="D721" s="99"/>
      <c r="E721" s="99"/>
      <c r="F721" s="99"/>
      <c r="G721" s="86" t="s">
        <v>51</v>
      </c>
      <c r="H721" s="106">
        <v>120.15</v>
      </c>
      <c r="I721" s="101"/>
    </row>
    <row r="722" spans="1:9" ht="36.6" customHeight="1" x14ac:dyDescent="0.25">
      <c r="A722" s="98" t="s">
        <v>1304</v>
      </c>
      <c r="B722" s="98"/>
      <c r="C722" s="99" t="s">
        <v>1305</v>
      </c>
      <c r="D722" s="99"/>
      <c r="E722" s="99"/>
      <c r="F722" s="99"/>
      <c r="G722" s="86" t="s">
        <v>51</v>
      </c>
      <c r="H722" s="106">
        <v>136.38999999999999</v>
      </c>
      <c r="I722" s="101"/>
    </row>
    <row r="723" spans="1:9" ht="12.2" customHeight="1" x14ac:dyDescent="0.25">
      <c r="A723" s="125">
        <v>8793</v>
      </c>
      <c r="B723" s="109"/>
      <c r="C723" s="110" t="s">
        <v>1306</v>
      </c>
      <c r="D723" s="110"/>
      <c r="E723" s="110"/>
      <c r="F723" s="110"/>
      <c r="G723" s="87"/>
      <c r="H723" s="111"/>
      <c r="I723" s="111"/>
    </row>
    <row r="724" spans="1:9" ht="36.6" customHeight="1" x14ac:dyDescent="0.25">
      <c r="A724" s="98" t="s">
        <v>1307</v>
      </c>
      <c r="B724" s="98"/>
      <c r="C724" s="99" t="s">
        <v>1308</v>
      </c>
      <c r="D724" s="99"/>
      <c r="E724" s="99"/>
      <c r="F724" s="99"/>
      <c r="G724" s="86" t="s">
        <v>51</v>
      </c>
      <c r="H724" s="100">
        <v>26.25</v>
      </c>
      <c r="I724" s="101"/>
    </row>
    <row r="725" spans="1:9" ht="36.6" customHeight="1" x14ac:dyDescent="0.25">
      <c r="A725" s="98" t="s">
        <v>1309</v>
      </c>
      <c r="B725" s="98"/>
      <c r="C725" s="99" t="s">
        <v>1310</v>
      </c>
      <c r="D725" s="99"/>
      <c r="E725" s="99"/>
      <c r="F725" s="99"/>
      <c r="G725" s="86" t="s">
        <v>51</v>
      </c>
      <c r="H725" s="100">
        <v>42.92</v>
      </c>
      <c r="I725" s="101"/>
    </row>
    <row r="726" spans="1:9" ht="36.6" customHeight="1" x14ac:dyDescent="0.25">
      <c r="A726" s="98" t="s">
        <v>1311</v>
      </c>
      <c r="B726" s="98"/>
      <c r="C726" s="99" t="s">
        <v>1312</v>
      </c>
      <c r="D726" s="99"/>
      <c r="E726" s="99"/>
      <c r="F726" s="99"/>
      <c r="G726" s="86" t="s">
        <v>51</v>
      </c>
      <c r="H726" s="100">
        <v>30.21</v>
      </c>
      <c r="I726" s="101"/>
    </row>
    <row r="727" spans="1:9" ht="36.6" customHeight="1" x14ac:dyDescent="0.25">
      <c r="A727" s="98" t="s">
        <v>1313</v>
      </c>
      <c r="B727" s="98"/>
      <c r="C727" s="99" t="s">
        <v>1314</v>
      </c>
      <c r="D727" s="99"/>
      <c r="E727" s="99"/>
      <c r="F727" s="99"/>
      <c r="G727" s="86" t="s">
        <v>51</v>
      </c>
      <c r="H727" s="100">
        <v>36.86</v>
      </c>
      <c r="I727" s="101"/>
    </row>
    <row r="728" spans="1:9" ht="36.6" customHeight="1" x14ac:dyDescent="0.25">
      <c r="A728" s="98" t="s">
        <v>1315</v>
      </c>
      <c r="B728" s="98"/>
      <c r="C728" s="99" t="s">
        <v>1316</v>
      </c>
      <c r="D728" s="99"/>
      <c r="E728" s="99"/>
      <c r="F728" s="99"/>
      <c r="G728" s="86" t="s">
        <v>51</v>
      </c>
      <c r="H728" s="100">
        <v>43.33</v>
      </c>
      <c r="I728" s="101"/>
    </row>
    <row r="729" spans="1:9" ht="36.6" customHeight="1" x14ac:dyDescent="0.25">
      <c r="A729" s="98" t="s">
        <v>1317</v>
      </c>
      <c r="B729" s="98"/>
      <c r="C729" s="99" t="s">
        <v>1318</v>
      </c>
      <c r="D729" s="99"/>
      <c r="E729" s="99"/>
      <c r="F729" s="99"/>
      <c r="G729" s="86" t="s">
        <v>51</v>
      </c>
      <c r="H729" s="100">
        <v>53.71</v>
      </c>
      <c r="I729" s="101"/>
    </row>
    <row r="730" spans="1:9" ht="36.6" customHeight="1" x14ac:dyDescent="0.25">
      <c r="A730" s="98" t="s">
        <v>1319</v>
      </c>
      <c r="B730" s="98"/>
      <c r="C730" s="99" t="s">
        <v>1320</v>
      </c>
      <c r="D730" s="99"/>
      <c r="E730" s="99"/>
      <c r="F730" s="99"/>
      <c r="G730" s="86" t="s">
        <v>51</v>
      </c>
      <c r="H730" s="100">
        <v>76.77</v>
      </c>
      <c r="I730" s="101"/>
    </row>
    <row r="731" spans="1:9" ht="36.6" customHeight="1" x14ac:dyDescent="0.25">
      <c r="A731" s="98" t="s">
        <v>1321</v>
      </c>
      <c r="B731" s="98"/>
      <c r="C731" s="99" t="s">
        <v>1322</v>
      </c>
      <c r="D731" s="99"/>
      <c r="E731" s="99"/>
      <c r="F731" s="99"/>
      <c r="G731" s="86" t="s">
        <v>51</v>
      </c>
      <c r="H731" s="100">
        <v>90.52</v>
      </c>
      <c r="I731" s="101"/>
    </row>
    <row r="732" spans="1:9" ht="36.6" customHeight="1" x14ac:dyDescent="0.25">
      <c r="A732" s="98" t="s">
        <v>1323</v>
      </c>
      <c r="B732" s="98"/>
      <c r="C732" s="99" t="s">
        <v>1324</v>
      </c>
      <c r="D732" s="99"/>
      <c r="E732" s="99"/>
      <c r="F732" s="99"/>
      <c r="G732" s="86" t="s">
        <v>51</v>
      </c>
      <c r="H732" s="106">
        <v>105.32</v>
      </c>
      <c r="I732" s="101"/>
    </row>
    <row r="733" spans="1:9" ht="36.6" customHeight="1" x14ac:dyDescent="0.25">
      <c r="A733" s="98" t="s">
        <v>1325</v>
      </c>
      <c r="B733" s="98"/>
      <c r="C733" s="99" t="s">
        <v>1326</v>
      </c>
      <c r="D733" s="99"/>
      <c r="E733" s="99"/>
      <c r="F733" s="99"/>
      <c r="G733" s="86" t="s">
        <v>51</v>
      </c>
      <c r="H733" s="100">
        <v>36.24</v>
      </c>
      <c r="I733" s="101"/>
    </row>
    <row r="734" spans="1:9" ht="36.6" customHeight="1" x14ac:dyDescent="0.25">
      <c r="A734" s="98" t="s">
        <v>1327</v>
      </c>
      <c r="B734" s="98"/>
      <c r="C734" s="99" t="s">
        <v>1328</v>
      </c>
      <c r="D734" s="99"/>
      <c r="E734" s="99"/>
      <c r="F734" s="99"/>
      <c r="G734" s="86" t="s">
        <v>51</v>
      </c>
      <c r="H734" s="100">
        <v>45</v>
      </c>
      <c r="I734" s="101"/>
    </row>
    <row r="735" spans="1:9" ht="12.2" customHeight="1" x14ac:dyDescent="0.25">
      <c r="A735" s="125">
        <v>8794</v>
      </c>
      <c r="B735" s="109"/>
      <c r="C735" s="110" t="s">
        <v>1329</v>
      </c>
      <c r="D735" s="110"/>
      <c r="E735" s="110"/>
      <c r="F735" s="110"/>
      <c r="G735" s="87"/>
      <c r="H735" s="111"/>
      <c r="I735" s="111"/>
    </row>
    <row r="736" spans="1:9" ht="36.6" customHeight="1" x14ac:dyDescent="0.25">
      <c r="A736" s="98" t="s">
        <v>1330</v>
      </c>
      <c r="B736" s="98"/>
      <c r="C736" s="99" t="s">
        <v>1331</v>
      </c>
      <c r="D736" s="99"/>
      <c r="E736" s="99"/>
      <c r="F736" s="99"/>
      <c r="G736" s="86" t="s">
        <v>51</v>
      </c>
      <c r="H736" s="100">
        <v>61.56</v>
      </c>
      <c r="I736" s="101"/>
    </row>
    <row r="737" spans="1:9" ht="12.2" customHeight="1" x14ac:dyDescent="0.25">
      <c r="A737" s="125">
        <v>8795</v>
      </c>
      <c r="B737" s="109"/>
      <c r="C737" s="110" t="s">
        <v>1332</v>
      </c>
      <c r="D737" s="110"/>
      <c r="E737" s="110"/>
      <c r="F737" s="110"/>
      <c r="G737" s="87"/>
      <c r="H737" s="111"/>
      <c r="I737" s="111"/>
    </row>
    <row r="738" spans="1:9" ht="24.4" customHeight="1" x14ac:dyDescent="0.25">
      <c r="A738" s="98" t="s">
        <v>1333</v>
      </c>
      <c r="B738" s="98"/>
      <c r="C738" s="99" t="s">
        <v>1334</v>
      </c>
      <c r="D738" s="99"/>
      <c r="E738" s="99"/>
      <c r="F738" s="99"/>
      <c r="G738" s="86" t="s">
        <v>19</v>
      </c>
      <c r="H738" s="100">
        <v>15.76</v>
      </c>
      <c r="I738" s="101"/>
    </row>
    <row r="739" spans="1:9" ht="12.2" customHeight="1" x14ac:dyDescent="0.25">
      <c r="A739" s="125">
        <v>8797</v>
      </c>
      <c r="B739" s="109"/>
      <c r="C739" s="110" t="s">
        <v>1335</v>
      </c>
      <c r="D739" s="110"/>
      <c r="E739" s="110"/>
      <c r="F739" s="110"/>
      <c r="G739" s="87"/>
      <c r="H739" s="111"/>
      <c r="I739" s="111"/>
    </row>
    <row r="740" spans="1:9" ht="24.4" customHeight="1" x14ac:dyDescent="0.25">
      <c r="A740" s="98" t="s">
        <v>1336</v>
      </c>
      <c r="B740" s="98"/>
      <c r="C740" s="99" t="s">
        <v>1337</v>
      </c>
      <c r="D740" s="99"/>
      <c r="E740" s="99"/>
      <c r="F740" s="99"/>
      <c r="G740" s="86" t="s">
        <v>51</v>
      </c>
      <c r="H740" s="106">
        <v>100.03</v>
      </c>
      <c r="I740" s="101"/>
    </row>
    <row r="741" spans="1:9" ht="24.4" customHeight="1" x14ac:dyDescent="0.25">
      <c r="A741" s="98" t="s">
        <v>1338</v>
      </c>
      <c r="B741" s="98"/>
      <c r="C741" s="99" t="s">
        <v>1339</v>
      </c>
      <c r="D741" s="99"/>
      <c r="E741" s="99"/>
      <c r="F741" s="99"/>
      <c r="G741" s="86" t="s">
        <v>51</v>
      </c>
      <c r="H741" s="100">
        <v>98.64</v>
      </c>
      <c r="I741" s="101"/>
    </row>
    <row r="742" spans="1:9" ht="12.2" customHeight="1" x14ac:dyDescent="0.25">
      <c r="A742" s="125">
        <v>8798</v>
      </c>
      <c r="B742" s="109"/>
      <c r="C742" s="110" t="s">
        <v>1340</v>
      </c>
      <c r="D742" s="110"/>
      <c r="E742" s="110"/>
      <c r="F742" s="110"/>
      <c r="G742" s="87"/>
      <c r="H742" s="111"/>
      <c r="I742" s="111"/>
    </row>
    <row r="743" spans="1:9" ht="12.2" customHeight="1" x14ac:dyDescent="0.25">
      <c r="A743" s="98" t="s">
        <v>1341</v>
      </c>
      <c r="B743" s="98"/>
      <c r="C743" s="99" t="s">
        <v>1342</v>
      </c>
      <c r="D743" s="99"/>
      <c r="E743" s="99"/>
      <c r="F743" s="99"/>
      <c r="G743" s="86" t="s">
        <v>1060</v>
      </c>
      <c r="H743" s="100">
        <v>42.79</v>
      </c>
      <c r="I743" s="101"/>
    </row>
    <row r="744" spans="1:9" ht="12.2" customHeight="1" x14ac:dyDescent="0.25">
      <c r="A744" s="98" t="s">
        <v>1343</v>
      </c>
      <c r="B744" s="98"/>
      <c r="C744" s="99" t="s">
        <v>1344</v>
      </c>
      <c r="D744" s="99"/>
      <c r="E744" s="99"/>
      <c r="F744" s="99"/>
      <c r="G744" s="86" t="s">
        <v>1060</v>
      </c>
      <c r="H744" s="100">
        <v>63.46</v>
      </c>
      <c r="I744" s="101"/>
    </row>
    <row r="745" spans="1:9" ht="12.2" customHeight="1" x14ac:dyDescent="0.25">
      <c r="A745" s="98" t="s">
        <v>1345</v>
      </c>
      <c r="B745" s="98"/>
      <c r="C745" s="99" t="s">
        <v>1346</v>
      </c>
      <c r="D745" s="99"/>
      <c r="E745" s="99"/>
      <c r="F745" s="99"/>
      <c r="G745" s="86" t="s">
        <v>1060</v>
      </c>
      <c r="H745" s="100">
        <v>40.32</v>
      </c>
      <c r="I745" s="101"/>
    </row>
    <row r="746" spans="1:9" ht="12.2" customHeight="1" x14ac:dyDescent="0.25">
      <c r="A746" s="98" t="s">
        <v>1347</v>
      </c>
      <c r="B746" s="98"/>
      <c r="C746" s="99" t="s">
        <v>1348</v>
      </c>
      <c r="D746" s="99"/>
      <c r="E746" s="99"/>
      <c r="F746" s="99"/>
      <c r="G746" s="86" t="s">
        <v>1060</v>
      </c>
      <c r="H746" s="100">
        <v>39.909999999999997</v>
      </c>
      <c r="I746" s="101"/>
    </row>
    <row r="747" spans="1:9" ht="12.2" customHeight="1" x14ac:dyDescent="0.25">
      <c r="A747" s="98" t="s">
        <v>1349</v>
      </c>
      <c r="B747" s="98"/>
      <c r="C747" s="99" t="s">
        <v>1350</v>
      </c>
      <c r="D747" s="99"/>
      <c r="E747" s="99"/>
      <c r="F747" s="99"/>
      <c r="G747" s="86" t="s">
        <v>1060</v>
      </c>
      <c r="H747" s="100">
        <v>33.51</v>
      </c>
      <c r="I747" s="101"/>
    </row>
    <row r="748" spans="1:9" ht="12.2" customHeight="1" x14ac:dyDescent="0.25">
      <c r="A748" s="98" t="s">
        <v>1351</v>
      </c>
      <c r="B748" s="98"/>
      <c r="C748" s="99" t="s">
        <v>1352</v>
      </c>
      <c r="D748" s="99"/>
      <c r="E748" s="99"/>
      <c r="F748" s="99"/>
      <c r="G748" s="86" t="s">
        <v>1060</v>
      </c>
      <c r="H748" s="100">
        <v>36</v>
      </c>
      <c r="I748" s="101"/>
    </row>
    <row r="749" spans="1:9" ht="12.2" customHeight="1" x14ac:dyDescent="0.25">
      <c r="A749" s="125">
        <v>8799</v>
      </c>
      <c r="B749" s="109"/>
      <c r="C749" s="110" t="s">
        <v>1353</v>
      </c>
      <c r="D749" s="110"/>
      <c r="E749" s="110"/>
      <c r="F749" s="110"/>
      <c r="G749" s="87"/>
      <c r="H749" s="111"/>
      <c r="I749" s="111"/>
    </row>
    <row r="750" spans="1:9" ht="24.4" customHeight="1" x14ac:dyDescent="0.25">
      <c r="A750" s="98" t="s">
        <v>1354</v>
      </c>
      <c r="B750" s="98"/>
      <c r="C750" s="99" t="s">
        <v>1355</v>
      </c>
      <c r="D750" s="99"/>
      <c r="E750" s="99"/>
      <c r="F750" s="99"/>
      <c r="G750" s="86" t="s">
        <v>51</v>
      </c>
      <c r="H750" s="100">
        <v>37.18</v>
      </c>
      <c r="I750" s="101"/>
    </row>
    <row r="751" spans="1:9" ht="36.6" customHeight="1" x14ac:dyDescent="0.25">
      <c r="A751" s="98" t="s">
        <v>1356</v>
      </c>
      <c r="B751" s="98"/>
      <c r="C751" s="99" t="s">
        <v>1357</v>
      </c>
      <c r="D751" s="99"/>
      <c r="E751" s="99"/>
      <c r="F751" s="99"/>
      <c r="G751" s="86" t="s">
        <v>51</v>
      </c>
      <c r="H751" s="100">
        <v>65.400000000000006</v>
      </c>
      <c r="I751" s="101"/>
    </row>
    <row r="752" spans="1:9" ht="12.2" customHeight="1" x14ac:dyDescent="0.25">
      <c r="A752" s="126">
        <v>10529</v>
      </c>
      <c r="B752" s="109"/>
      <c r="C752" s="110" t="s">
        <v>1358</v>
      </c>
      <c r="D752" s="110"/>
      <c r="E752" s="110"/>
      <c r="F752" s="110"/>
      <c r="G752" s="87"/>
      <c r="H752" s="111"/>
      <c r="I752" s="111"/>
    </row>
    <row r="753" spans="1:9" ht="12.2" customHeight="1" x14ac:dyDescent="0.25">
      <c r="A753" s="98" t="s">
        <v>1359</v>
      </c>
      <c r="B753" s="98"/>
      <c r="C753" s="99" t="s">
        <v>1360</v>
      </c>
      <c r="D753" s="99"/>
      <c r="E753" s="99"/>
      <c r="F753" s="99"/>
      <c r="G753" s="86" t="s">
        <v>19</v>
      </c>
      <c r="H753" s="100">
        <v>24.33</v>
      </c>
      <c r="I753" s="101"/>
    </row>
    <row r="754" spans="1:9" ht="12.2" customHeight="1" x14ac:dyDescent="0.25">
      <c r="A754" s="125">
        <v>8672</v>
      </c>
      <c r="B754" s="109"/>
      <c r="C754" s="110" t="s">
        <v>1361</v>
      </c>
      <c r="D754" s="110"/>
      <c r="E754" s="110"/>
      <c r="F754" s="110"/>
      <c r="G754" s="87"/>
      <c r="H754" s="111"/>
      <c r="I754" s="111"/>
    </row>
    <row r="755" spans="1:9" ht="12.2" customHeight="1" x14ac:dyDescent="0.25">
      <c r="A755" s="125">
        <v>8800</v>
      </c>
      <c r="B755" s="109"/>
      <c r="C755" s="110" t="s">
        <v>1362</v>
      </c>
      <c r="D755" s="110"/>
      <c r="E755" s="110"/>
      <c r="F755" s="110"/>
      <c r="G755" s="87"/>
      <c r="H755" s="111"/>
      <c r="I755" s="111"/>
    </row>
    <row r="756" spans="1:9" ht="60.95" customHeight="1" x14ac:dyDescent="0.25">
      <c r="A756" s="98" t="s">
        <v>1363</v>
      </c>
      <c r="B756" s="98"/>
      <c r="C756" s="99" t="s">
        <v>1364</v>
      </c>
      <c r="D756" s="99"/>
      <c r="E756" s="99"/>
      <c r="F756" s="99"/>
      <c r="G756" s="86" t="s">
        <v>19</v>
      </c>
      <c r="H756" s="100">
        <v>66.61</v>
      </c>
      <c r="I756" s="101"/>
    </row>
    <row r="757" spans="1:9" ht="12.2" customHeight="1" x14ac:dyDescent="0.25">
      <c r="A757" s="125">
        <v>8801</v>
      </c>
      <c r="B757" s="109"/>
      <c r="C757" s="110" t="s">
        <v>1365</v>
      </c>
      <c r="D757" s="110"/>
      <c r="E757" s="110"/>
      <c r="F757" s="110"/>
      <c r="G757" s="87"/>
      <c r="H757" s="111"/>
      <c r="I757" s="111"/>
    </row>
    <row r="758" spans="1:9" ht="24.4" customHeight="1" x14ac:dyDescent="0.25">
      <c r="A758" s="98" t="s">
        <v>1366</v>
      </c>
      <c r="B758" s="98"/>
      <c r="C758" s="99" t="s">
        <v>1367</v>
      </c>
      <c r="D758" s="99"/>
      <c r="E758" s="99"/>
      <c r="F758" s="99"/>
      <c r="G758" s="86" t="s">
        <v>19</v>
      </c>
      <c r="H758" s="100">
        <v>53.62</v>
      </c>
      <c r="I758" s="101"/>
    </row>
    <row r="759" spans="1:9" ht="12.2" customHeight="1" x14ac:dyDescent="0.25">
      <c r="A759" s="98" t="s">
        <v>1368</v>
      </c>
      <c r="B759" s="98"/>
      <c r="C759" s="99" t="s">
        <v>1369</v>
      </c>
      <c r="D759" s="99"/>
      <c r="E759" s="99"/>
      <c r="F759" s="99"/>
      <c r="G759" s="86" t="s">
        <v>19</v>
      </c>
      <c r="H759" s="100">
        <v>23.43</v>
      </c>
      <c r="I759" s="101"/>
    </row>
    <row r="760" spans="1:9" ht="12.2" customHeight="1" x14ac:dyDescent="0.25">
      <c r="A760" s="98" t="s">
        <v>1370</v>
      </c>
      <c r="B760" s="98"/>
      <c r="C760" s="99" t="s">
        <v>1371</v>
      </c>
      <c r="D760" s="99"/>
      <c r="E760" s="99"/>
      <c r="F760" s="99"/>
      <c r="G760" s="86" t="s">
        <v>19</v>
      </c>
      <c r="H760" s="100">
        <v>22.34</v>
      </c>
      <c r="I760" s="101"/>
    </row>
    <row r="761" spans="1:9" ht="12.2" customHeight="1" x14ac:dyDescent="0.25">
      <c r="A761" s="125">
        <v>8802</v>
      </c>
      <c r="B761" s="109"/>
      <c r="C761" s="110" t="s">
        <v>1372</v>
      </c>
      <c r="D761" s="110"/>
      <c r="E761" s="110"/>
      <c r="F761" s="110"/>
      <c r="G761" s="87"/>
      <c r="H761" s="111"/>
      <c r="I761" s="111"/>
    </row>
    <row r="762" spans="1:9" ht="36.6" customHeight="1" x14ac:dyDescent="0.25">
      <c r="A762" s="98" t="s">
        <v>1373</v>
      </c>
      <c r="B762" s="98"/>
      <c r="C762" s="99" t="s">
        <v>1374</v>
      </c>
      <c r="D762" s="99"/>
      <c r="E762" s="99"/>
      <c r="F762" s="99"/>
      <c r="G762" s="86" t="s">
        <v>19</v>
      </c>
      <c r="H762" s="100">
        <v>32.57</v>
      </c>
      <c r="I762" s="101"/>
    </row>
    <row r="763" spans="1:9" ht="36.6" customHeight="1" x14ac:dyDescent="0.25">
      <c r="A763" s="98" t="s">
        <v>1375</v>
      </c>
      <c r="B763" s="98"/>
      <c r="C763" s="99" t="s">
        <v>1376</v>
      </c>
      <c r="D763" s="99"/>
      <c r="E763" s="99"/>
      <c r="F763" s="99"/>
      <c r="G763" s="86" t="s">
        <v>19</v>
      </c>
      <c r="H763" s="100">
        <v>35.96</v>
      </c>
      <c r="I763" s="101"/>
    </row>
    <row r="764" spans="1:9" ht="36.6" customHeight="1" x14ac:dyDescent="0.25">
      <c r="A764" s="98" t="s">
        <v>1377</v>
      </c>
      <c r="B764" s="98"/>
      <c r="C764" s="99" t="s">
        <v>1378</v>
      </c>
      <c r="D764" s="99"/>
      <c r="E764" s="99"/>
      <c r="F764" s="99"/>
      <c r="G764" s="86" t="s">
        <v>19</v>
      </c>
      <c r="H764" s="100">
        <v>39.36</v>
      </c>
      <c r="I764" s="101"/>
    </row>
    <row r="765" spans="1:9" ht="36.6" customHeight="1" x14ac:dyDescent="0.25">
      <c r="A765" s="98" t="s">
        <v>1379</v>
      </c>
      <c r="B765" s="98"/>
      <c r="C765" s="99" t="s">
        <v>1380</v>
      </c>
      <c r="D765" s="99"/>
      <c r="E765" s="99"/>
      <c r="F765" s="99"/>
      <c r="G765" s="86" t="s">
        <v>19</v>
      </c>
      <c r="H765" s="100">
        <v>42.75</v>
      </c>
      <c r="I765" s="101"/>
    </row>
    <row r="766" spans="1:9" ht="36.6" customHeight="1" x14ac:dyDescent="0.25">
      <c r="A766" s="98" t="s">
        <v>1381</v>
      </c>
      <c r="B766" s="98"/>
      <c r="C766" s="99" t="s">
        <v>1382</v>
      </c>
      <c r="D766" s="99"/>
      <c r="E766" s="99"/>
      <c r="F766" s="99"/>
      <c r="G766" s="86" t="s">
        <v>19</v>
      </c>
      <c r="H766" s="100">
        <v>31.01</v>
      </c>
      <c r="I766" s="101"/>
    </row>
    <row r="767" spans="1:9" ht="36.6" customHeight="1" x14ac:dyDescent="0.25">
      <c r="A767" s="98" t="s">
        <v>1383</v>
      </c>
      <c r="B767" s="98"/>
      <c r="C767" s="99" t="s">
        <v>1384</v>
      </c>
      <c r="D767" s="99"/>
      <c r="E767" s="99"/>
      <c r="F767" s="99"/>
      <c r="G767" s="86" t="s">
        <v>19</v>
      </c>
      <c r="H767" s="100">
        <v>33.89</v>
      </c>
      <c r="I767" s="101"/>
    </row>
    <row r="768" spans="1:9" ht="36.6" customHeight="1" x14ac:dyDescent="0.25">
      <c r="A768" s="98" t="s">
        <v>1385</v>
      </c>
      <c r="B768" s="98"/>
      <c r="C768" s="99" t="s">
        <v>1386</v>
      </c>
      <c r="D768" s="99"/>
      <c r="E768" s="99"/>
      <c r="F768" s="99"/>
      <c r="G768" s="86" t="s">
        <v>19</v>
      </c>
      <c r="H768" s="100">
        <v>36.76</v>
      </c>
      <c r="I768" s="101"/>
    </row>
    <row r="769" spans="1:9" ht="36.6" customHeight="1" x14ac:dyDescent="0.25">
      <c r="A769" s="98" t="s">
        <v>1387</v>
      </c>
      <c r="B769" s="98"/>
      <c r="C769" s="99" t="s">
        <v>1388</v>
      </c>
      <c r="D769" s="99"/>
      <c r="E769" s="99"/>
      <c r="F769" s="99"/>
      <c r="G769" s="86" t="s">
        <v>19</v>
      </c>
      <c r="H769" s="100">
        <v>39.64</v>
      </c>
      <c r="I769" s="101"/>
    </row>
    <row r="770" spans="1:9" ht="12.2" customHeight="1" x14ac:dyDescent="0.25">
      <c r="A770" s="125">
        <v>8803</v>
      </c>
      <c r="B770" s="109"/>
      <c r="C770" s="110" t="s">
        <v>1389</v>
      </c>
      <c r="D770" s="110"/>
      <c r="E770" s="110"/>
      <c r="F770" s="110"/>
      <c r="G770" s="87"/>
      <c r="H770" s="111"/>
      <c r="I770" s="111"/>
    </row>
    <row r="771" spans="1:9" ht="36.6" customHeight="1" x14ac:dyDescent="0.25">
      <c r="A771" s="98" t="s">
        <v>1390</v>
      </c>
      <c r="B771" s="98"/>
      <c r="C771" s="99" t="s">
        <v>1391</v>
      </c>
      <c r="D771" s="99"/>
      <c r="E771" s="99"/>
      <c r="F771" s="99"/>
      <c r="G771" s="86" t="s">
        <v>19</v>
      </c>
      <c r="H771" s="100">
        <v>28.02</v>
      </c>
      <c r="I771" s="101"/>
    </row>
    <row r="772" spans="1:9" ht="36.6" customHeight="1" x14ac:dyDescent="0.25">
      <c r="A772" s="98" t="s">
        <v>1392</v>
      </c>
      <c r="B772" s="98"/>
      <c r="C772" s="99" t="s">
        <v>1393</v>
      </c>
      <c r="D772" s="99"/>
      <c r="E772" s="99"/>
      <c r="F772" s="99"/>
      <c r="G772" s="86" t="s">
        <v>19</v>
      </c>
      <c r="H772" s="100">
        <v>31.41</v>
      </c>
      <c r="I772" s="101"/>
    </row>
    <row r="773" spans="1:9" ht="36.6" customHeight="1" x14ac:dyDescent="0.25">
      <c r="A773" s="98" t="s">
        <v>1394</v>
      </c>
      <c r="B773" s="98"/>
      <c r="C773" s="99" t="s">
        <v>1395</v>
      </c>
      <c r="D773" s="99"/>
      <c r="E773" s="99"/>
      <c r="F773" s="99"/>
      <c r="G773" s="86" t="s">
        <v>19</v>
      </c>
      <c r="H773" s="100">
        <v>34.81</v>
      </c>
      <c r="I773" s="101"/>
    </row>
    <row r="774" spans="1:9" ht="36.6" customHeight="1" x14ac:dyDescent="0.25">
      <c r="A774" s="98" t="s">
        <v>1396</v>
      </c>
      <c r="B774" s="98"/>
      <c r="C774" s="99" t="s">
        <v>1397</v>
      </c>
      <c r="D774" s="99"/>
      <c r="E774" s="99"/>
      <c r="F774" s="99"/>
      <c r="G774" s="86" t="s">
        <v>19</v>
      </c>
      <c r="H774" s="100">
        <v>38.200000000000003</v>
      </c>
      <c r="I774" s="101"/>
    </row>
    <row r="775" spans="1:9" ht="36.6" customHeight="1" x14ac:dyDescent="0.25">
      <c r="A775" s="98" t="s">
        <v>1398</v>
      </c>
      <c r="B775" s="98"/>
      <c r="C775" s="99" t="s">
        <v>1399</v>
      </c>
      <c r="D775" s="99"/>
      <c r="E775" s="99"/>
      <c r="F775" s="99"/>
      <c r="G775" s="86" t="s">
        <v>19</v>
      </c>
      <c r="H775" s="100">
        <v>26.46</v>
      </c>
      <c r="I775" s="101"/>
    </row>
    <row r="776" spans="1:9" ht="36.6" customHeight="1" x14ac:dyDescent="0.25">
      <c r="A776" s="98" t="s">
        <v>1400</v>
      </c>
      <c r="B776" s="98"/>
      <c r="C776" s="99" t="s">
        <v>1401</v>
      </c>
      <c r="D776" s="99"/>
      <c r="E776" s="99"/>
      <c r="F776" s="99"/>
      <c r="G776" s="86" t="s">
        <v>19</v>
      </c>
      <c r="H776" s="100">
        <v>29.34</v>
      </c>
      <c r="I776" s="101"/>
    </row>
    <row r="777" spans="1:9" ht="36.6" customHeight="1" x14ac:dyDescent="0.25">
      <c r="A777" s="98" t="s">
        <v>1402</v>
      </c>
      <c r="B777" s="98"/>
      <c r="C777" s="99" t="s">
        <v>1403</v>
      </c>
      <c r="D777" s="99"/>
      <c r="E777" s="99"/>
      <c r="F777" s="99"/>
      <c r="G777" s="86" t="s">
        <v>19</v>
      </c>
      <c r="H777" s="100">
        <v>32.21</v>
      </c>
      <c r="I777" s="101"/>
    </row>
    <row r="778" spans="1:9" ht="36.6" customHeight="1" x14ac:dyDescent="0.25">
      <c r="A778" s="98" t="s">
        <v>1404</v>
      </c>
      <c r="B778" s="98"/>
      <c r="C778" s="99" t="s">
        <v>1405</v>
      </c>
      <c r="D778" s="99"/>
      <c r="E778" s="99"/>
      <c r="F778" s="99"/>
      <c r="G778" s="86" t="s">
        <v>19</v>
      </c>
      <c r="H778" s="100">
        <v>35.090000000000003</v>
      </c>
      <c r="I778" s="101"/>
    </row>
    <row r="779" spans="1:9" ht="12.2" customHeight="1" x14ac:dyDescent="0.25">
      <c r="A779" s="125">
        <v>8804</v>
      </c>
      <c r="B779" s="109"/>
      <c r="C779" s="110" t="s">
        <v>1406</v>
      </c>
      <c r="D779" s="110"/>
      <c r="E779" s="110"/>
      <c r="F779" s="110"/>
      <c r="G779" s="87"/>
      <c r="H779" s="111"/>
      <c r="I779" s="111"/>
    </row>
    <row r="780" spans="1:9" ht="24.4" customHeight="1" x14ac:dyDescent="0.25">
      <c r="A780" s="98" t="s">
        <v>1407</v>
      </c>
      <c r="B780" s="98"/>
      <c r="C780" s="99" t="s">
        <v>1408</v>
      </c>
      <c r="D780" s="99"/>
      <c r="E780" s="99"/>
      <c r="F780" s="99"/>
      <c r="G780" s="86" t="s">
        <v>51</v>
      </c>
      <c r="H780" s="100">
        <v>14.36</v>
      </c>
      <c r="I780" s="101"/>
    </row>
    <row r="781" spans="1:9" ht="12.2" customHeight="1" x14ac:dyDescent="0.25">
      <c r="A781" s="98" t="s">
        <v>1409</v>
      </c>
      <c r="B781" s="98"/>
      <c r="C781" s="99" t="s">
        <v>1410</v>
      </c>
      <c r="D781" s="99"/>
      <c r="E781" s="99"/>
      <c r="F781" s="99"/>
      <c r="G781" s="86" t="s">
        <v>19</v>
      </c>
      <c r="H781" s="100">
        <v>25.26</v>
      </c>
      <c r="I781" s="101"/>
    </row>
    <row r="782" spans="1:9" ht="12.2" customHeight="1" x14ac:dyDescent="0.25">
      <c r="A782" s="125">
        <v>8805</v>
      </c>
      <c r="B782" s="109"/>
      <c r="C782" s="110" t="s">
        <v>1411</v>
      </c>
      <c r="D782" s="110"/>
      <c r="E782" s="110"/>
      <c r="F782" s="110"/>
      <c r="G782" s="87"/>
      <c r="H782" s="111"/>
      <c r="I782" s="111"/>
    </row>
    <row r="783" spans="1:9" ht="24.4" customHeight="1" x14ac:dyDescent="0.25">
      <c r="A783" s="98" t="s">
        <v>1412</v>
      </c>
      <c r="B783" s="98"/>
      <c r="C783" s="99" t="s">
        <v>1413</v>
      </c>
      <c r="D783" s="99"/>
      <c r="E783" s="99"/>
      <c r="F783" s="99"/>
      <c r="G783" s="86" t="s">
        <v>19</v>
      </c>
      <c r="H783" s="100">
        <v>63.52</v>
      </c>
      <c r="I783" s="101"/>
    </row>
    <row r="784" spans="1:9" ht="24.4" customHeight="1" x14ac:dyDescent="0.25">
      <c r="A784" s="98" t="s">
        <v>1414</v>
      </c>
      <c r="B784" s="98"/>
      <c r="C784" s="99" t="s">
        <v>1415</v>
      </c>
      <c r="D784" s="99"/>
      <c r="E784" s="99"/>
      <c r="F784" s="99"/>
      <c r="G784" s="86" t="s">
        <v>19</v>
      </c>
      <c r="H784" s="100">
        <v>64.459999999999994</v>
      </c>
      <c r="I784" s="101"/>
    </row>
    <row r="785" spans="1:9" ht="12.2" customHeight="1" x14ac:dyDescent="0.25">
      <c r="A785" s="125">
        <v>8673</v>
      </c>
      <c r="B785" s="109"/>
      <c r="C785" s="110" t="s">
        <v>1416</v>
      </c>
      <c r="D785" s="110"/>
      <c r="E785" s="110"/>
      <c r="F785" s="110"/>
      <c r="G785" s="87"/>
      <c r="H785" s="111"/>
      <c r="I785" s="111"/>
    </row>
    <row r="786" spans="1:9" ht="12.2" customHeight="1" x14ac:dyDescent="0.25">
      <c r="A786" s="125">
        <v>8807</v>
      </c>
      <c r="B786" s="109"/>
      <c r="C786" s="110" t="s">
        <v>1417</v>
      </c>
      <c r="D786" s="110"/>
      <c r="E786" s="110"/>
      <c r="F786" s="110"/>
      <c r="G786" s="87"/>
      <c r="H786" s="111"/>
      <c r="I786" s="111"/>
    </row>
    <row r="787" spans="1:9" ht="12.2" customHeight="1" x14ac:dyDescent="0.25">
      <c r="A787" s="98" t="s">
        <v>1418</v>
      </c>
      <c r="B787" s="98"/>
      <c r="C787" s="99" t="s">
        <v>1419</v>
      </c>
      <c r="D787" s="99"/>
      <c r="E787" s="99"/>
      <c r="F787" s="99"/>
      <c r="G787" s="86" t="s">
        <v>19</v>
      </c>
      <c r="H787" s="107">
        <v>9.8800000000000008</v>
      </c>
      <c r="I787" s="101"/>
    </row>
    <row r="788" spans="1:9" ht="24.4" customHeight="1" x14ac:dyDescent="0.25">
      <c r="A788" s="98" t="s">
        <v>1420</v>
      </c>
      <c r="B788" s="98"/>
      <c r="C788" s="99" t="s">
        <v>1421</v>
      </c>
      <c r="D788" s="99"/>
      <c r="E788" s="99"/>
      <c r="F788" s="99"/>
      <c r="G788" s="86" t="s">
        <v>19</v>
      </c>
      <c r="H788" s="107">
        <v>2.91</v>
      </c>
      <c r="I788" s="101"/>
    </row>
    <row r="789" spans="1:9" ht="12.2" customHeight="1" x14ac:dyDescent="0.25">
      <c r="A789" s="125">
        <v>8808</v>
      </c>
      <c r="B789" s="109"/>
      <c r="C789" s="110" t="s">
        <v>1422</v>
      </c>
      <c r="D789" s="110"/>
      <c r="E789" s="110"/>
      <c r="F789" s="110"/>
      <c r="G789" s="87"/>
      <c r="H789" s="111"/>
      <c r="I789" s="111"/>
    </row>
    <row r="790" spans="1:9" ht="24.4" customHeight="1" x14ac:dyDescent="0.25">
      <c r="A790" s="98" t="s">
        <v>1423</v>
      </c>
      <c r="B790" s="98"/>
      <c r="C790" s="99" t="s">
        <v>1424</v>
      </c>
      <c r="D790" s="99"/>
      <c r="E790" s="99"/>
      <c r="F790" s="99"/>
      <c r="G790" s="86" t="s">
        <v>19</v>
      </c>
      <c r="H790" s="100">
        <v>35.35</v>
      </c>
      <c r="I790" s="101"/>
    </row>
    <row r="791" spans="1:9" ht="24.4" customHeight="1" x14ac:dyDescent="0.25">
      <c r="A791" s="98" t="s">
        <v>1425</v>
      </c>
      <c r="B791" s="98"/>
      <c r="C791" s="99" t="s">
        <v>1426</v>
      </c>
      <c r="D791" s="99"/>
      <c r="E791" s="99"/>
      <c r="F791" s="99"/>
      <c r="G791" s="86" t="s">
        <v>19</v>
      </c>
      <c r="H791" s="100">
        <v>38.590000000000003</v>
      </c>
      <c r="I791" s="101"/>
    </row>
    <row r="792" spans="1:9" ht="24.4" customHeight="1" x14ac:dyDescent="0.25">
      <c r="A792" s="98" t="s">
        <v>1427</v>
      </c>
      <c r="B792" s="98"/>
      <c r="C792" s="99" t="s">
        <v>1428</v>
      </c>
      <c r="D792" s="99"/>
      <c r="E792" s="99"/>
      <c r="F792" s="99"/>
      <c r="G792" s="86" t="s">
        <v>19</v>
      </c>
      <c r="H792" s="100">
        <v>41.83</v>
      </c>
      <c r="I792" s="101"/>
    </row>
    <row r="793" spans="1:9" ht="24.4" customHeight="1" x14ac:dyDescent="0.25">
      <c r="A793" s="98" t="s">
        <v>1429</v>
      </c>
      <c r="B793" s="98"/>
      <c r="C793" s="99" t="s">
        <v>1430</v>
      </c>
      <c r="D793" s="99"/>
      <c r="E793" s="99"/>
      <c r="F793" s="99"/>
      <c r="G793" s="86" t="s">
        <v>19</v>
      </c>
      <c r="H793" s="100">
        <v>58.52</v>
      </c>
      <c r="I793" s="101"/>
    </row>
    <row r="794" spans="1:9" ht="12.2" customHeight="1" x14ac:dyDescent="0.25">
      <c r="A794" s="125">
        <v>8809</v>
      </c>
      <c r="B794" s="109"/>
      <c r="C794" s="110" t="s">
        <v>1431</v>
      </c>
      <c r="D794" s="110"/>
      <c r="E794" s="110"/>
      <c r="F794" s="110"/>
      <c r="G794" s="87"/>
      <c r="H794" s="111"/>
      <c r="I794" s="111"/>
    </row>
    <row r="795" spans="1:9" ht="36.6" customHeight="1" x14ac:dyDescent="0.25">
      <c r="A795" s="98" t="s">
        <v>1432</v>
      </c>
      <c r="B795" s="98"/>
      <c r="C795" s="99" t="s">
        <v>1433</v>
      </c>
      <c r="D795" s="99"/>
      <c r="E795" s="99"/>
      <c r="F795" s="99"/>
      <c r="G795" s="86" t="s">
        <v>19</v>
      </c>
      <c r="H795" s="100">
        <v>62.84</v>
      </c>
      <c r="I795" s="101"/>
    </row>
    <row r="796" spans="1:9" ht="36.6" customHeight="1" x14ac:dyDescent="0.25">
      <c r="A796" s="98" t="s">
        <v>1434</v>
      </c>
      <c r="B796" s="98"/>
      <c r="C796" s="99" t="s">
        <v>1435</v>
      </c>
      <c r="D796" s="99"/>
      <c r="E796" s="99"/>
      <c r="F796" s="99"/>
      <c r="G796" s="86" t="s">
        <v>19</v>
      </c>
      <c r="H796" s="100">
        <v>64.86</v>
      </c>
      <c r="I796" s="101"/>
    </row>
    <row r="797" spans="1:9" ht="36.6" customHeight="1" x14ac:dyDescent="0.25">
      <c r="A797" s="98" t="s">
        <v>1436</v>
      </c>
      <c r="B797" s="98"/>
      <c r="C797" s="99" t="s">
        <v>1437</v>
      </c>
      <c r="D797" s="99"/>
      <c r="E797" s="99"/>
      <c r="F797" s="99"/>
      <c r="G797" s="86" t="s">
        <v>19</v>
      </c>
      <c r="H797" s="100">
        <v>67.77</v>
      </c>
      <c r="I797" s="101"/>
    </row>
    <row r="798" spans="1:9" ht="12.2" customHeight="1" x14ac:dyDescent="0.25">
      <c r="A798" s="125">
        <v>8810</v>
      </c>
      <c r="B798" s="109"/>
      <c r="C798" s="110" t="s">
        <v>1438</v>
      </c>
      <c r="D798" s="110"/>
      <c r="E798" s="110"/>
      <c r="F798" s="110"/>
      <c r="G798" s="87"/>
      <c r="H798" s="111"/>
      <c r="I798" s="111"/>
    </row>
    <row r="799" spans="1:9" ht="60.95" customHeight="1" x14ac:dyDescent="0.25">
      <c r="A799" s="98" t="s">
        <v>1439</v>
      </c>
      <c r="B799" s="98"/>
      <c r="C799" s="99" t="s">
        <v>1440</v>
      </c>
      <c r="D799" s="99"/>
      <c r="E799" s="99"/>
      <c r="F799" s="99"/>
      <c r="G799" s="86" t="s">
        <v>19</v>
      </c>
      <c r="H799" s="100">
        <v>72.349999999999994</v>
      </c>
      <c r="I799" s="101"/>
    </row>
    <row r="800" spans="1:9" ht="60.95" customHeight="1" x14ac:dyDescent="0.25">
      <c r="A800" s="98" t="s">
        <v>1441</v>
      </c>
      <c r="B800" s="98"/>
      <c r="C800" s="99" t="s">
        <v>1442</v>
      </c>
      <c r="D800" s="99"/>
      <c r="E800" s="99"/>
      <c r="F800" s="99"/>
      <c r="G800" s="86" t="s">
        <v>19</v>
      </c>
      <c r="H800" s="100">
        <v>68.05</v>
      </c>
      <c r="I800" s="101"/>
    </row>
    <row r="801" spans="1:9" ht="60.95" customHeight="1" x14ac:dyDescent="0.25">
      <c r="A801" s="98" t="s">
        <v>1443</v>
      </c>
      <c r="B801" s="98"/>
      <c r="C801" s="99" t="s">
        <v>1444</v>
      </c>
      <c r="D801" s="99"/>
      <c r="E801" s="99"/>
      <c r="F801" s="99"/>
      <c r="G801" s="86" t="s">
        <v>19</v>
      </c>
      <c r="H801" s="100">
        <v>60.23</v>
      </c>
      <c r="I801" s="101"/>
    </row>
    <row r="802" spans="1:9" ht="60.95" customHeight="1" x14ac:dyDescent="0.25">
      <c r="A802" s="98" t="s">
        <v>1445</v>
      </c>
      <c r="B802" s="98"/>
      <c r="C802" s="99" t="s">
        <v>1446</v>
      </c>
      <c r="D802" s="99"/>
      <c r="E802" s="99"/>
      <c r="F802" s="99"/>
      <c r="G802" s="86" t="s">
        <v>19</v>
      </c>
      <c r="H802" s="100">
        <v>58.77</v>
      </c>
      <c r="I802" s="101"/>
    </row>
    <row r="803" spans="1:9" ht="48.75" customHeight="1" x14ac:dyDescent="0.25">
      <c r="A803" s="98" t="s">
        <v>1447</v>
      </c>
      <c r="B803" s="98"/>
      <c r="C803" s="99" t="s">
        <v>1448</v>
      </c>
      <c r="D803" s="99"/>
      <c r="E803" s="99"/>
      <c r="F803" s="99"/>
      <c r="G803" s="86" t="s">
        <v>19</v>
      </c>
      <c r="H803" s="100">
        <v>85.39</v>
      </c>
      <c r="I803" s="101"/>
    </row>
    <row r="804" spans="1:9" ht="48.75" customHeight="1" x14ac:dyDescent="0.25">
      <c r="A804" s="98" t="s">
        <v>1449</v>
      </c>
      <c r="B804" s="98"/>
      <c r="C804" s="99" t="s">
        <v>1450</v>
      </c>
      <c r="D804" s="99"/>
      <c r="E804" s="99"/>
      <c r="F804" s="99"/>
      <c r="G804" s="86" t="s">
        <v>19</v>
      </c>
      <c r="H804" s="100">
        <v>89.96</v>
      </c>
      <c r="I804" s="101"/>
    </row>
    <row r="805" spans="1:9" ht="36.6" customHeight="1" x14ac:dyDescent="0.25">
      <c r="A805" s="98" t="s">
        <v>1451</v>
      </c>
      <c r="B805" s="98"/>
      <c r="C805" s="99" t="s">
        <v>1452</v>
      </c>
      <c r="D805" s="99"/>
      <c r="E805" s="99"/>
      <c r="F805" s="99"/>
      <c r="G805" s="86" t="s">
        <v>19</v>
      </c>
      <c r="H805" s="100">
        <v>98.88</v>
      </c>
      <c r="I805" s="101"/>
    </row>
    <row r="806" spans="1:9" ht="12.2" customHeight="1" x14ac:dyDescent="0.25">
      <c r="A806" s="125">
        <v>8811</v>
      </c>
      <c r="B806" s="109"/>
      <c r="C806" s="110" t="s">
        <v>1453</v>
      </c>
      <c r="D806" s="110"/>
      <c r="E806" s="110"/>
      <c r="F806" s="110"/>
      <c r="G806" s="87"/>
      <c r="H806" s="111"/>
      <c r="I806" s="111"/>
    </row>
    <row r="807" spans="1:9" ht="60.95" customHeight="1" x14ac:dyDescent="0.25">
      <c r="A807" s="98" t="s">
        <v>1454</v>
      </c>
      <c r="B807" s="98"/>
      <c r="C807" s="99" t="s">
        <v>1455</v>
      </c>
      <c r="D807" s="99"/>
      <c r="E807" s="99"/>
      <c r="F807" s="99"/>
      <c r="G807" s="86" t="s">
        <v>19</v>
      </c>
      <c r="H807" s="106">
        <v>143.57</v>
      </c>
      <c r="I807" s="101"/>
    </row>
    <row r="808" spans="1:9" ht="60.95" customHeight="1" x14ac:dyDescent="0.25">
      <c r="A808" s="98" t="s">
        <v>1456</v>
      </c>
      <c r="B808" s="98"/>
      <c r="C808" s="99" t="s">
        <v>1457</v>
      </c>
      <c r="D808" s="99"/>
      <c r="E808" s="99"/>
      <c r="F808" s="99"/>
      <c r="G808" s="86" t="s">
        <v>19</v>
      </c>
      <c r="H808" s="106">
        <v>129.27000000000001</v>
      </c>
      <c r="I808" s="101"/>
    </row>
    <row r="809" spans="1:9" ht="12.2" customHeight="1" x14ac:dyDescent="0.25">
      <c r="A809" s="125">
        <v>8812</v>
      </c>
      <c r="B809" s="109"/>
      <c r="C809" s="110" t="s">
        <v>1458</v>
      </c>
      <c r="D809" s="110"/>
      <c r="E809" s="110"/>
      <c r="F809" s="110"/>
      <c r="G809" s="87"/>
      <c r="H809" s="111"/>
      <c r="I809" s="111"/>
    </row>
    <row r="810" spans="1:9" ht="36.6" customHeight="1" x14ac:dyDescent="0.25">
      <c r="A810" s="98" t="s">
        <v>1459</v>
      </c>
      <c r="B810" s="98"/>
      <c r="C810" s="99" t="s">
        <v>1460</v>
      </c>
      <c r="D810" s="99"/>
      <c r="E810" s="99"/>
      <c r="F810" s="99"/>
      <c r="G810" s="86" t="s">
        <v>19</v>
      </c>
      <c r="H810" s="100">
        <v>89.68</v>
      </c>
      <c r="I810" s="101"/>
    </row>
    <row r="811" spans="1:9" ht="36.6" customHeight="1" x14ac:dyDescent="0.25">
      <c r="A811" s="98" t="s">
        <v>1461</v>
      </c>
      <c r="B811" s="98"/>
      <c r="C811" s="99" t="s">
        <v>1462</v>
      </c>
      <c r="D811" s="99"/>
      <c r="E811" s="99"/>
      <c r="F811" s="99"/>
      <c r="G811" s="86" t="s">
        <v>19</v>
      </c>
      <c r="H811" s="100">
        <v>86.59</v>
      </c>
      <c r="I811" s="101"/>
    </row>
    <row r="812" spans="1:9" ht="36.6" customHeight="1" x14ac:dyDescent="0.25">
      <c r="A812" s="98" t="s">
        <v>1463</v>
      </c>
      <c r="B812" s="98"/>
      <c r="C812" s="99" t="s">
        <v>1464</v>
      </c>
      <c r="D812" s="99"/>
      <c r="E812" s="99"/>
      <c r="F812" s="99"/>
      <c r="G812" s="86" t="s">
        <v>19</v>
      </c>
      <c r="H812" s="100">
        <v>68.19</v>
      </c>
      <c r="I812" s="101"/>
    </row>
    <row r="813" spans="1:9" ht="36.6" customHeight="1" x14ac:dyDescent="0.25">
      <c r="A813" s="98" t="s">
        <v>1465</v>
      </c>
      <c r="B813" s="98"/>
      <c r="C813" s="99" t="s">
        <v>1466</v>
      </c>
      <c r="D813" s="99"/>
      <c r="E813" s="99"/>
      <c r="F813" s="99"/>
      <c r="G813" s="86" t="s">
        <v>19</v>
      </c>
      <c r="H813" s="100">
        <v>96.55</v>
      </c>
      <c r="I813" s="101"/>
    </row>
    <row r="814" spans="1:9" ht="36.6" customHeight="1" x14ac:dyDescent="0.25">
      <c r="A814" s="98" t="s">
        <v>1467</v>
      </c>
      <c r="B814" s="98"/>
      <c r="C814" s="99" t="s">
        <v>1468</v>
      </c>
      <c r="D814" s="99"/>
      <c r="E814" s="99"/>
      <c r="F814" s="99"/>
      <c r="G814" s="86" t="s">
        <v>19</v>
      </c>
      <c r="H814" s="100">
        <v>92.25</v>
      </c>
      <c r="I814" s="101"/>
    </row>
    <row r="815" spans="1:9" ht="36.6" customHeight="1" x14ac:dyDescent="0.25">
      <c r="A815" s="98" t="s">
        <v>1469</v>
      </c>
      <c r="B815" s="98"/>
      <c r="C815" s="99" t="s">
        <v>1470</v>
      </c>
      <c r="D815" s="99"/>
      <c r="E815" s="99"/>
      <c r="F815" s="99"/>
      <c r="G815" s="86" t="s">
        <v>19</v>
      </c>
      <c r="H815" s="100">
        <v>71.239999999999995</v>
      </c>
      <c r="I815" s="101"/>
    </row>
    <row r="816" spans="1:9" ht="12.2" customHeight="1" x14ac:dyDescent="0.25">
      <c r="A816" s="125">
        <v>8814</v>
      </c>
      <c r="B816" s="109"/>
      <c r="C816" s="110" t="s">
        <v>1471</v>
      </c>
      <c r="D816" s="110"/>
      <c r="E816" s="110"/>
      <c r="F816" s="110"/>
      <c r="G816" s="87"/>
      <c r="H816" s="111"/>
      <c r="I816" s="111"/>
    </row>
    <row r="817" spans="1:9" ht="48.75" customHeight="1" x14ac:dyDescent="0.25">
      <c r="A817" s="98" t="s">
        <v>1472</v>
      </c>
      <c r="B817" s="98"/>
      <c r="C817" s="99" t="s">
        <v>1473</v>
      </c>
      <c r="D817" s="99"/>
      <c r="E817" s="99"/>
      <c r="F817" s="99"/>
      <c r="G817" s="86" t="s">
        <v>19</v>
      </c>
      <c r="H817" s="106">
        <v>244.74</v>
      </c>
      <c r="I817" s="101"/>
    </row>
    <row r="818" spans="1:9" ht="36.6" customHeight="1" x14ac:dyDescent="0.25">
      <c r="A818" s="98" t="s">
        <v>1474</v>
      </c>
      <c r="B818" s="98"/>
      <c r="C818" s="99" t="s">
        <v>1475</v>
      </c>
      <c r="D818" s="99"/>
      <c r="E818" s="99"/>
      <c r="F818" s="99"/>
      <c r="G818" s="86" t="s">
        <v>19</v>
      </c>
      <c r="H818" s="106">
        <v>222.14</v>
      </c>
      <c r="I818" s="101"/>
    </row>
    <row r="819" spans="1:9" ht="36.6" customHeight="1" x14ac:dyDescent="0.25">
      <c r="A819" s="98" t="s">
        <v>1476</v>
      </c>
      <c r="B819" s="98"/>
      <c r="C819" s="99" t="s">
        <v>1477</v>
      </c>
      <c r="D819" s="99"/>
      <c r="E819" s="99"/>
      <c r="F819" s="99"/>
      <c r="G819" s="86" t="s">
        <v>19</v>
      </c>
      <c r="H819" s="106">
        <v>291.48</v>
      </c>
      <c r="I819" s="101"/>
    </row>
    <row r="820" spans="1:9" ht="12.2" customHeight="1" x14ac:dyDescent="0.25">
      <c r="A820" s="125">
        <v>8815</v>
      </c>
      <c r="B820" s="109"/>
      <c r="C820" s="110" t="s">
        <v>1478</v>
      </c>
      <c r="D820" s="110"/>
      <c r="E820" s="110"/>
      <c r="F820" s="110"/>
      <c r="G820" s="87"/>
      <c r="H820" s="111"/>
      <c r="I820" s="111"/>
    </row>
    <row r="821" spans="1:9" ht="36.6" customHeight="1" x14ac:dyDescent="0.25">
      <c r="A821" s="98" t="s">
        <v>1479</v>
      </c>
      <c r="B821" s="98"/>
      <c r="C821" s="99" t="s">
        <v>1480</v>
      </c>
      <c r="D821" s="99"/>
      <c r="E821" s="99"/>
      <c r="F821" s="99"/>
      <c r="G821" s="86" t="s">
        <v>19</v>
      </c>
      <c r="H821" s="107">
        <v>5.14</v>
      </c>
      <c r="I821" s="101"/>
    </row>
    <row r="822" spans="1:9" ht="36.6" customHeight="1" x14ac:dyDescent="0.25">
      <c r="A822" s="98" t="s">
        <v>1481</v>
      </c>
      <c r="B822" s="98"/>
      <c r="C822" s="99" t="s">
        <v>1482</v>
      </c>
      <c r="D822" s="99"/>
      <c r="E822" s="99"/>
      <c r="F822" s="99"/>
      <c r="G822" s="86" t="s">
        <v>19</v>
      </c>
      <c r="H822" s="107">
        <v>5.67</v>
      </c>
      <c r="I822" s="101"/>
    </row>
    <row r="823" spans="1:9" ht="36.6" customHeight="1" x14ac:dyDescent="0.25">
      <c r="A823" s="98" t="s">
        <v>1483</v>
      </c>
      <c r="B823" s="98"/>
      <c r="C823" s="99" t="s">
        <v>1484</v>
      </c>
      <c r="D823" s="99"/>
      <c r="E823" s="99"/>
      <c r="F823" s="99"/>
      <c r="G823" s="86" t="s">
        <v>19</v>
      </c>
      <c r="H823" s="107">
        <v>5.74</v>
      </c>
      <c r="I823" s="101"/>
    </row>
    <row r="824" spans="1:9" ht="36.6" customHeight="1" x14ac:dyDescent="0.25">
      <c r="A824" s="98" t="s">
        <v>1485</v>
      </c>
      <c r="B824" s="98"/>
      <c r="C824" s="99" t="s">
        <v>1486</v>
      </c>
      <c r="D824" s="99"/>
      <c r="E824" s="99"/>
      <c r="F824" s="99"/>
      <c r="G824" s="86" t="s">
        <v>19</v>
      </c>
      <c r="H824" s="107">
        <v>7.47</v>
      </c>
      <c r="I824" s="101"/>
    </row>
    <row r="825" spans="1:9" ht="24.4" customHeight="1" x14ac:dyDescent="0.25">
      <c r="A825" s="98" t="s">
        <v>1487</v>
      </c>
      <c r="B825" s="98"/>
      <c r="C825" s="99" t="s">
        <v>1488</v>
      </c>
      <c r="D825" s="99"/>
      <c r="E825" s="99"/>
      <c r="F825" s="99"/>
      <c r="G825" s="86" t="s">
        <v>19</v>
      </c>
      <c r="H825" s="107">
        <v>8.9499999999999993</v>
      </c>
      <c r="I825" s="101"/>
    </row>
    <row r="826" spans="1:9" ht="24.4" customHeight="1" x14ac:dyDescent="0.25">
      <c r="A826" s="98" t="s">
        <v>1489</v>
      </c>
      <c r="B826" s="98"/>
      <c r="C826" s="99" t="s">
        <v>1490</v>
      </c>
      <c r="D826" s="99"/>
      <c r="E826" s="99"/>
      <c r="F826" s="99"/>
      <c r="G826" s="86" t="s">
        <v>19</v>
      </c>
      <c r="H826" s="100">
        <v>15.85</v>
      </c>
      <c r="I826" s="101"/>
    </row>
    <row r="827" spans="1:9" ht="12.2" customHeight="1" x14ac:dyDescent="0.25">
      <c r="A827" s="125">
        <v>8816</v>
      </c>
      <c r="B827" s="109"/>
      <c r="C827" s="110" t="s">
        <v>1491</v>
      </c>
      <c r="D827" s="110"/>
      <c r="E827" s="110"/>
      <c r="F827" s="110"/>
      <c r="G827" s="87"/>
      <c r="H827" s="111"/>
      <c r="I827" s="111"/>
    </row>
    <row r="828" spans="1:9" ht="12.2" customHeight="1" x14ac:dyDescent="0.25">
      <c r="A828" s="98" t="s">
        <v>1492</v>
      </c>
      <c r="B828" s="98"/>
      <c r="C828" s="99" t="s">
        <v>1493</v>
      </c>
      <c r="D828" s="99"/>
      <c r="E828" s="99"/>
      <c r="F828" s="99"/>
      <c r="G828" s="86" t="s">
        <v>19</v>
      </c>
      <c r="H828" s="106">
        <v>117.9</v>
      </c>
      <c r="I828" s="101"/>
    </row>
    <row r="829" spans="1:9" ht="12.2" customHeight="1" x14ac:dyDescent="0.25">
      <c r="A829" s="125">
        <v>8817</v>
      </c>
      <c r="B829" s="109"/>
      <c r="C829" s="110" t="s">
        <v>1494</v>
      </c>
      <c r="D829" s="110"/>
      <c r="E829" s="110"/>
      <c r="F829" s="110"/>
      <c r="G829" s="87"/>
      <c r="H829" s="111"/>
      <c r="I829" s="111"/>
    </row>
    <row r="830" spans="1:9" ht="36.6" customHeight="1" x14ac:dyDescent="0.25">
      <c r="A830" s="98" t="s">
        <v>1495</v>
      </c>
      <c r="B830" s="98"/>
      <c r="C830" s="99" t="s">
        <v>1496</v>
      </c>
      <c r="D830" s="99"/>
      <c r="E830" s="99"/>
      <c r="F830" s="99"/>
      <c r="G830" s="86" t="s">
        <v>19</v>
      </c>
      <c r="H830" s="100">
        <v>46.87</v>
      </c>
      <c r="I830" s="101"/>
    </row>
    <row r="831" spans="1:9" ht="36.6" customHeight="1" x14ac:dyDescent="0.25">
      <c r="A831" s="98" t="s">
        <v>1497</v>
      </c>
      <c r="B831" s="98"/>
      <c r="C831" s="99" t="s">
        <v>1498</v>
      </c>
      <c r="D831" s="99"/>
      <c r="E831" s="99"/>
      <c r="F831" s="99"/>
      <c r="G831" s="86" t="s">
        <v>19</v>
      </c>
      <c r="H831" s="100">
        <v>47.06</v>
      </c>
      <c r="I831" s="101"/>
    </row>
    <row r="832" spans="1:9" ht="36.6" customHeight="1" x14ac:dyDescent="0.25">
      <c r="A832" s="98" t="s">
        <v>1499</v>
      </c>
      <c r="B832" s="98"/>
      <c r="C832" s="99" t="s">
        <v>1500</v>
      </c>
      <c r="D832" s="99"/>
      <c r="E832" s="99"/>
      <c r="F832" s="99"/>
      <c r="G832" s="86" t="s">
        <v>19</v>
      </c>
      <c r="H832" s="100">
        <v>48.04</v>
      </c>
      <c r="I832" s="101"/>
    </row>
    <row r="833" spans="1:9" ht="24.4" customHeight="1" x14ac:dyDescent="0.25">
      <c r="A833" s="98" t="s">
        <v>1501</v>
      </c>
      <c r="B833" s="98"/>
      <c r="C833" s="99" t="s">
        <v>1502</v>
      </c>
      <c r="D833" s="99"/>
      <c r="E833" s="99"/>
      <c r="F833" s="99"/>
      <c r="G833" s="86" t="s">
        <v>19</v>
      </c>
      <c r="H833" s="100">
        <v>12.77</v>
      </c>
      <c r="I833" s="101"/>
    </row>
    <row r="834" spans="1:9" ht="24.4" customHeight="1" x14ac:dyDescent="0.25">
      <c r="A834" s="98" t="s">
        <v>1503</v>
      </c>
      <c r="B834" s="98"/>
      <c r="C834" s="99" t="s">
        <v>1504</v>
      </c>
      <c r="D834" s="99"/>
      <c r="E834" s="99"/>
      <c r="F834" s="99"/>
      <c r="G834" s="86" t="s">
        <v>19</v>
      </c>
      <c r="H834" s="100">
        <v>16.05</v>
      </c>
      <c r="I834" s="101"/>
    </row>
    <row r="835" spans="1:9" ht="24.4" customHeight="1" x14ac:dyDescent="0.25">
      <c r="A835" s="98" t="s">
        <v>1505</v>
      </c>
      <c r="B835" s="98"/>
      <c r="C835" s="99" t="s">
        <v>1506</v>
      </c>
      <c r="D835" s="99"/>
      <c r="E835" s="99"/>
      <c r="F835" s="99"/>
      <c r="G835" s="86" t="s">
        <v>19</v>
      </c>
      <c r="H835" s="100">
        <v>16.239999999999998</v>
      </c>
      <c r="I835" s="101"/>
    </row>
    <row r="836" spans="1:9" ht="24.4" customHeight="1" x14ac:dyDescent="0.25">
      <c r="A836" s="98" t="s">
        <v>1507</v>
      </c>
      <c r="B836" s="98"/>
      <c r="C836" s="99" t="s">
        <v>1508</v>
      </c>
      <c r="D836" s="99"/>
      <c r="E836" s="99"/>
      <c r="F836" s="99"/>
      <c r="G836" s="86" t="s">
        <v>19</v>
      </c>
      <c r="H836" s="100">
        <v>17.22</v>
      </c>
      <c r="I836" s="101"/>
    </row>
    <row r="837" spans="1:9" ht="12.2" customHeight="1" x14ac:dyDescent="0.25">
      <c r="A837" s="98" t="s">
        <v>1509</v>
      </c>
      <c r="B837" s="98"/>
      <c r="C837" s="99" t="s">
        <v>1510</v>
      </c>
      <c r="D837" s="99"/>
      <c r="E837" s="99"/>
      <c r="F837" s="99"/>
      <c r="G837" s="86" t="s">
        <v>19</v>
      </c>
      <c r="H837" s="107">
        <v>5.28</v>
      </c>
      <c r="I837" s="101"/>
    </row>
    <row r="838" spans="1:9" ht="24.4" customHeight="1" x14ac:dyDescent="0.25">
      <c r="A838" s="98" t="s">
        <v>1511</v>
      </c>
      <c r="B838" s="98"/>
      <c r="C838" s="99" t="s">
        <v>1512</v>
      </c>
      <c r="D838" s="99"/>
      <c r="E838" s="99"/>
      <c r="F838" s="99"/>
      <c r="G838" s="86" t="s">
        <v>19</v>
      </c>
      <c r="H838" s="106">
        <v>119.19</v>
      </c>
      <c r="I838" s="101"/>
    </row>
    <row r="839" spans="1:9" ht="24.4" customHeight="1" x14ac:dyDescent="0.25">
      <c r="A839" s="98" t="s">
        <v>1513</v>
      </c>
      <c r="B839" s="98"/>
      <c r="C839" s="99" t="s">
        <v>1514</v>
      </c>
      <c r="D839" s="99"/>
      <c r="E839" s="99"/>
      <c r="F839" s="99"/>
      <c r="G839" s="86" t="s">
        <v>19</v>
      </c>
      <c r="H839" s="106">
        <v>105.02</v>
      </c>
      <c r="I839" s="101"/>
    </row>
    <row r="840" spans="1:9" ht="12.2" customHeight="1" x14ac:dyDescent="0.25">
      <c r="A840" s="125">
        <v>8818</v>
      </c>
      <c r="B840" s="109"/>
      <c r="C840" s="110" t="s">
        <v>1515</v>
      </c>
      <c r="D840" s="110"/>
      <c r="E840" s="110"/>
      <c r="F840" s="110"/>
      <c r="G840" s="87"/>
      <c r="H840" s="111"/>
      <c r="I840" s="111"/>
    </row>
    <row r="841" spans="1:9" ht="36.6" customHeight="1" x14ac:dyDescent="0.25">
      <c r="A841" s="98" t="s">
        <v>1516</v>
      </c>
      <c r="B841" s="98"/>
      <c r="C841" s="99" t="s">
        <v>1517</v>
      </c>
      <c r="D841" s="99"/>
      <c r="E841" s="99"/>
      <c r="F841" s="99"/>
      <c r="G841" s="86" t="s">
        <v>19</v>
      </c>
      <c r="H841" s="100">
        <v>51.85</v>
      </c>
      <c r="I841" s="101"/>
    </row>
    <row r="842" spans="1:9" ht="36.6" customHeight="1" x14ac:dyDescent="0.25">
      <c r="A842" s="98" t="s">
        <v>1518</v>
      </c>
      <c r="B842" s="98"/>
      <c r="C842" s="99" t="s">
        <v>1519</v>
      </c>
      <c r="D842" s="99"/>
      <c r="E842" s="99"/>
      <c r="F842" s="99"/>
      <c r="G842" s="86" t="s">
        <v>19</v>
      </c>
      <c r="H842" s="100">
        <v>57.37</v>
      </c>
      <c r="I842" s="101"/>
    </row>
    <row r="843" spans="1:9" ht="36.6" customHeight="1" x14ac:dyDescent="0.25">
      <c r="A843" s="98" t="s">
        <v>1520</v>
      </c>
      <c r="B843" s="98"/>
      <c r="C843" s="99" t="s">
        <v>1521</v>
      </c>
      <c r="D843" s="99"/>
      <c r="E843" s="99"/>
      <c r="F843" s="99"/>
      <c r="G843" s="86" t="s">
        <v>19</v>
      </c>
      <c r="H843" s="100">
        <v>54.12</v>
      </c>
      <c r="I843" s="101"/>
    </row>
    <row r="844" spans="1:9" ht="36.6" customHeight="1" x14ac:dyDescent="0.25">
      <c r="A844" s="98" t="s">
        <v>1522</v>
      </c>
      <c r="B844" s="98"/>
      <c r="C844" s="99" t="s">
        <v>1523</v>
      </c>
      <c r="D844" s="99"/>
      <c r="E844" s="99"/>
      <c r="F844" s="99"/>
      <c r="G844" s="86" t="s">
        <v>19</v>
      </c>
      <c r="H844" s="100">
        <v>62.1</v>
      </c>
      <c r="I844" s="101"/>
    </row>
    <row r="845" spans="1:9" ht="36.6" customHeight="1" x14ac:dyDescent="0.25">
      <c r="A845" s="98" t="s">
        <v>1524</v>
      </c>
      <c r="B845" s="98"/>
      <c r="C845" s="99" t="s">
        <v>1525</v>
      </c>
      <c r="D845" s="99"/>
      <c r="E845" s="99"/>
      <c r="F845" s="99"/>
      <c r="G845" s="86" t="s">
        <v>19</v>
      </c>
      <c r="H845" s="100">
        <v>62.97</v>
      </c>
      <c r="I845" s="101"/>
    </row>
    <row r="846" spans="1:9" ht="36.6" customHeight="1" x14ac:dyDescent="0.25">
      <c r="A846" s="98" t="s">
        <v>1526</v>
      </c>
      <c r="B846" s="98"/>
      <c r="C846" s="99" t="s">
        <v>1527</v>
      </c>
      <c r="D846" s="99"/>
      <c r="E846" s="99"/>
      <c r="F846" s="99"/>
      <c r="G846" s="86" t="s">
        <v>19</v>
      </c>
      <c r="H846" s="100">
        <v>59.72</v>
      </c>
      <c r="I846" s="101"/>
    </row>
    <row r="847" spans="1:9" ht="36.6" customHeight="1" x14ac:dyDescent="0.25">
      <c r="A847" s="98" t="s">
        <v>1528</v>
      </c>
      <c r="B847" s="98"/>
      <c r="C847" s="99" t="s">
        <v>1529</v>
      </c>
      <c r="D847" s="99"/>
      <c r="E847" s="99"/>
      <c r="F847" s="99"/>
      <c r="G847" s="86" t="s">
        <v>19</v>
      </c>
      <c r="H847" s="100">
        <v>67.7</v>
      </c>
      <c r="I847" s="101"/>
    </row>
    <row r="848" spans="1:9" ht="36.6" customHeight="1" x14ac:dyDescent="0.25">
      <c r="A848" s="98" t="s">
        <v>1530</v>
      </c>
      <c r="B848" s="98"/>
      <c r="C848" s="99" t="s">
        <v>1531</v>
      </c>
      <c r="D848" s="99"/>
      <c r="E848" s="99"/>
      <c r="F848" s="99"/>
      <c r="G848" s="86" t="s">
        <v>19</v>
      </c>
      <c r="H848" s="100">
        <v>80.650000000000006</v>
      </c>
      <c r="I848" s="101"/>
    </row>
    <row r="849" spans="1:9" ht="48.75" customHeight="1" x14ac:dyDescent="0.25">
      <c r="A849" s="98" t="s">
        <v>1532</v>
      </c>
      <c r="B849" s="98"/>
      <c r="C849" s="99" t="s">
        <v>1533</v>
      </c>
      <c r="D849" s="99"/>
      <c r="E849" s="99"/>
      <c r="F849" s="99"/>
      <c r="G849" s="86" t="s">
        <v>19</v>
      </c>
      <c r="H849" s="100">
        <v>53.53</v>
      </c>
      <c r="I849" s="101"/>
    </row>
    <row r="850" spans="1:9" ht="36.6" customHeight="1" x14ac:dyDescent="0.25">
      <c r="A850" s="98" t="s">
        <v>1534</v>
      </c>
      <c r="B850" s="98"/>
      <c r="C850" s="99" t="s">
        <v>1535</v>
      </c>
      <c r="D850" s="99"/>
      <c r="E850" s="99"/>
      <c r="F850" s="99"/>
      <c r="G850" s="86" t="s">
        <v>19</v>
      </c>
      <c r="H850" s="100">
        <v>41.47</v>
      </c>
      <c r="I850" s="101"/>
    </row>
    <row r="851" spans="1:9" ht="36.6" customHeight="1" x14ac:dyDescent="0.25">
      <c r="A851" s="98" t="s">
        <v>1536</v>
      </c>
      <c r="B851" s="98"/>
      <c r="C851" s="99" t="s">
        <v>1537</v>
      </c>
      <c r="D851" s="99"/>
      <c r="E851" s="99"/>
      <c r="F851" s="99"/>
      <c r="G851" s="86" t="s">
        <v>19</v>
      </c>
      <c r="H851" s="100">
        <v>59.96</v>
      </c>
      <c r="I851" s="101"/>
    </row>
    <row r="852" spans="1:9" ht="36.6" customHeight="1" x14ac:dyDescent="0.25">
      <c r="A852" s="98" t="s">
        <v>1538</v>
      </c>
      <c r="B852" s="98"/>
      <c r="C852" s="99" t="s">
        <v>1539</v>
      </c>
      <c r="D852" s="99"/>
      <c r="E852" s="99"/>
      <c r="F852" s="99"/>
      <c r="G852" s="86" t="s">
        <v>19</v>
      </c>
      <c r="H852" s="100">
        <v>56.71</v>
      </c>
      <c r="I852" s="101"/>
    </row>
    <row r="853" spans="1:9" ht="36.6" customHeight="1" x14ac:dyDescent="0.25">
      <c r="A853" s="98" t="s">
        <v>1540</v>
      </c>
      <c r="B853" s="98"/>
      <c r="C853" s="99" t="s">
        <v>1541</v>
      </c>
      <c r="D853" s="99"/>
      <c r="E853" s="99"/>
      <c r="F853" s="99"/>
      <c r="G853" s="86" t="s">
        <v>19</v>
      </c>
      <c r="H853" s="100">
        <v>64.69</v>
      </c>
      <c r="I853" s="101"/>
    </row>
    <row r="854" spans="1:9" ht="36.6" customHeight="1" x14ac:dyDescent="0.25">
      <c r="A854" s="98" t="s">
        <v>1542</v>
      </c>
      <c r="B854" s="98"/>
      <c r="C854" s="99" t="s">
        <v>1543</v>
      </c>
      <c r="D854" s="99"/>
      <c r="E854" s="99"/>
      <c r="F854" s="99"/>
      <c r="G854" s="86" t="s">
        <v>19</v>
      </c>
      <c r="H854" s="100">
        <v>44.71</v>
      </c>
      <c r="I854" s="101"/>
    </row>
    <row r="855" spans="1:9" ht="36.6" customHeight="1" x14ac:dyDescent="0.25">
      <c r="A855" s="98" t="s">
        <v>1544</v>
      </c>
      <c r="B855" s="98"/>
      <c r="C855" s="99" t="s">
        <v>1545</v>
      </c>
      <c r="D855" s="99"/>
      <c r="E855" s="99"/>
      <c r="F855" s="99"/>
      <c r="G855" s="86" t="s">
        <v>19</v>
      </c>
      <c r="H855" s="100">
        <v>65.23</v>
      </c>
      <c r="I855" s="101"/>
    </row>
    <row r="856" spans="1:9" ht="36.6" customHeight="1" x14ac:dyDescent="0.25">
      <c r="A856" s="98" t="s">
        <v>1546</v>
      </c>
      <c r="B856" s="98"/>
      <c r="C856" s="99" t="s">
        <v>1547</v>
      </c>
      <c r="D856" s="99"/>
      <c r="E856" s="99"/>
      <c r="F856" s="99"/>
      <c r="G856" s="86" t="s">
        <v>19</v>
      </c>
      <c r="H856" s="100">
        <v>61.98</v>
      </c>
      <c r="I856" s="101"/>
    </row>
    <row r="857" spans="1:9" ht="36.6" customHeight="1" x14ac:dyDescent="0.25">
      <c r="A857" s="98" t="s">
        <v>1548</v>
      </c>
      <c r="B857" s="98"/>
      <c r="C857" s="99" t="s">
        <v>1549</v>
      </c>
      <c r="D857" s="99"/>
      <c r="E857" s="99"/>
      <c r="F857" s="99"/>
      <c r="G857" s="86" t="s">
        <v>19</v>
      </c>
      <c r="H857" s="100">
        <v>69.959999999999994</v>
      </c>
      <c r="I857" s="101"/>
    </row>
    <row r="858" spans="1:9" ht="36.6" customHeight="1" x14ac:dyDescent="0.25">
      <c r="A858" s="98" t="s">
        <v>1550</v>
      </c>
      <c r="B858" s="98"/>
      <c r="C858" s="99" t="s">
        <v>1551</v>
      </c>
      <c r="D858" s="99"/>
      <c r="E858" s="99"/>
      <c r="F858" s="99"/>
      <c r="G858" s="86" t="s">
        <v>19</v>
      </c>
      <c r="H858" s="100">
        <v>47.95</v>
      </c>
      <c r="I858" s="101"/>
    </row>
    <row r="859" spans="1:9" ht="36.6" customHeight="1" x14ac:dyDescent="0.25">
      <c r="A859" s="98" t="s">
        <v>1552</v>
      </c>
      <c r="B859" s="98"/>
      <c r="C859" s="99" t="s">
        <v>1553</v>
      </c>
      <c r="D859" s="99"/>
      <c r="E859" s="99"/>
      <c r="F859" s="99"/>
      <c r="G859" s="86" t="s">
        <v>19</v>
      </c>
      <c r="H859" s="100">
        <v>87.73</v>
      </c>
      <c r="I859" s="101"/>
    </row>
    <row r="860" spans="1:9" ht="36.6" customHeight="1" x14ac:dyDescent="0.25">
      <c r="A860" s="98" t="s">
        <v>1554</v>
      </c>
      <c r="B860" s="98"/>
      <c r="C860" s="99" t="s">
        <v>1555</v>
      </c>
      <c r="D860" s="99"/>
      <c r="E860" s="99"/>
      <c r="F860" s="99"/>
      <c r="G860" s="86" t="s">
        <v>19</v>
      </c>
      <c r="H860" s="100">
        <v>66.569999999999993</v>
      </c>
      <c r="I860" s="101"/>
    </row>
    <row r="861" spans="1:9" ht="12.2" customHeight="1" x14ac:dyDescent="0.25">
      <c r="A861" s="125">
        <v>8819</v>
      </c>
      <c r="B861" s="109"/>
      <c r="C861" s="110" t="s">
        <v>1556</v>
      </c>
      <c r="D861" s="110"/>
      <c r="E861" s="110"/>
      <c r="F861" s="110"/>
      <c r="G861" s="87"/>
      <c r="H861" s="111"/>
      <c r="I861" s="111"/>
    </row>
    <row r="862" spans="1:9" ht="24.4" customHeight="1" x14ac:dyDescent="0.25">
      <c r="A862" s="98" t="s">
        <v>1557</v>
      </c>
      <c r="B862" s="98"/>
      <c r="C862" s="99" t="s">
        <v>1558</v>
      </c>
      <c r="D862" s="99"/>
      <c r="E862" s="99"/>
      <c r="F862" s="99"/>
      <c r="G862" s="86" t="s">
        <v>19</v>
      </c>
      <c r="H862" s="100">
        <v>26.73</v>
      </c>
      <c r="I862" s="101"/>
    </row>
    <row r="863" spans="1:9" ht="36.6" customHeight="1" x14ac:dyDescent="0.25">
      <c r="A863" s="98" t="s">
        <v>1559</v>
      </c>
      <c r="B863" s="98"/>
      <c r="C863" s="99" t="s">
        <v>1560</v>
      </c>
      <c r="D863" s="99"/>
      <c r="E863" s="99"/>
      <c r="F863" s="99"/>
      <c r="G863" s="86" t="s">
        <v>19</v>
      </c>
      <c r="H863" s="100">
        <v>93.41</v>
      </c>
      <c r="I863" s="101"/>
    </row>
    <row r="864" spans="1:9" ht="36.6" customHeight="1" x14ac:dyDescent="0.25">
      <c r="A864" s="98" t="s">
        <v>1561</v>
      </c>
      <c r="B864" s="98"/>
      <c r="C864" s="99" t="s">
        <v>1562</v>
      </c>
      <c r="D864" s="99"/>
      <c r="E864" s="99"/>
      <c r="F864" s="99"/>
      <c r="G864" s="86" t="s">
        <v>19</v>
      </c>
      <c r="H864" s="100">
        <v>93.41</v>
      </c>
      <c r="I864" s="101"/>
    </row>
    <row r="865" spans="1:9" ht="36.6" customHeight="1" x14ac:dyDescent="0.25">
      <c r="A865" s="98" t="s">
        <v>1563</v>
      </c>
      <c r="B865" s="98"/>
      <c r="C865" s="99" t="s">
        <v>1564</v>
      </c>
      <c r="D865" s="99"/>
      <c r="E865" s="99"/>
      <c r="F865" s="99"/>
      <c r="G865" s="86" t="s">
        <v>19</v>
      </c>
      <c r="H865" s="106">
        <v>147.13</v>
      </c>
      <c r="I865" s="101"/>
    </row>
    <row r="866" spans="1:9" ht="36.6" customHeight="1" x14ac:dyDescent="0.25">
      <c r="A866" s="98" t="s">
        <v>1565</v>
      </c>
      <c r="B866" s="98"/>
      <c r="C866" s="99" t="s">
        <v>1566</v>
      </c>
      <c r="D866" s="99"/>
      <c r="E866" s="99"/>
      <c r="F866" s="99"/>
      <c r="G866" s="86" t="s">
        <v>19</v>
      </c>
      <c r="H866" s="106">
        <v>130.37</v>
      </c>
      <c r="I866" s="101"/>
    </row>
    <row r="867" spans="1:9" ht="36.6" customHeight="1" x14ac:dyDescent="0.25">
      <c r="A867" s="98" t="s">
        <v>1567</v>
      </c>
      <c r="B867" s="98"/>
      <c r="C867" s="99" t="s">
        <v>1568</v>
      </c>
      <c r="D867" s="99"/>
      <c r="E867" s="99"/>
      <c r="F867" s="99"/>
      <c r="G867" s="86" t="s">
        <v>19</v>
      </c>
      <c r="H867" s="106">
        <v>127.29</v>
      </c>
      <c r="I867" s="101"/>
    </row>
    <row r="868" spans="1:9" ht="36.6" customHeight="1" x14ac:dyDescent="0.25">
      <c r="A868" s="98" t="s">
        <v>1569</v>
      </c>
      <c r="B868" s="98"/>
      <c r="C868" s="99" t="s">
        <v>1570</v>
      </c>
      <c r="D868" s="99"/>
      <c r="E868" s="99"/>
      <c r="F868" s="99"/>
      <c r="G868" s="86" t="s">
        <v>19</v>
      </c>
      <c r="H868" s="106">
        <v>110.53</v>
      </c>
      <c r="I868" s="101"/>
    </row>
    <row r="869" spans="1:9" ht="12.2" customHeight="1" x14ac:dyDescent="0.25">
      <c r="A869" s="125">
        <v>8820</v>
      </c>
      <c r="B869" s="109"/>
      <c r="C869" s="110" t="s">
        <v>1571</v>
      </c>
      <c r="D869" s="110"/>
      <c r="E869" s="110"/>
      <c r="F869" s="110"/>
      <c r="G869" s="87"/>
      <c r="H869" s="111"/>
      <c r="I869" s="111"/>
    </row>
    <row r="870" spans="1:9" ht="12.2" customHeight="1" x14ac:dyDescent="0.25">
      <c r="A870" s="98" t="s">
        <v>1572</v>
      </c>
      <c r="B870" s="98"/>
      <c r="C870" s="99" t="s">
        <v>1573</v>
      </c>
      <c r="D870" s="99"/>
      <c r="E870" s="99"/>
      <c r="F870" s="99"/>
      <c r="G870" s="86" t="s">
        <v>133</v>
      </c>
      <c r="H870" s="113">
        <v>2747.87</v>
      </c>
      <c r="I870" s="101"/>
    </row>
    <row r="871" spans="1:9" ht="48.75" customHeight="1" x14ac:dyDescent="0.25">
      <c r="A871" s="98" t="s">
        <v>1574</v>
      </c>
      <c r="B871" s="98"/>
      <c r="C871" s="99" t="s">
        <v>1575</v>
      </c>
      <c r="D871" s="99"/>
      <c r="E871" s="99"/>
      <c r="F871" s="99"/>
      <c r="G871" s="86" t="s">
        <v>19</v>
      </c>
      <c r="H871" s="100">
        <v>52.71</v>
      </c>
      <c r="I871" s="101"/>
    </row>
    <row r="872" spans="1:9" ht="75" customHeight="1" x14ac:dyDescent="0.25">
      <c r="A872" s="98" t="s">
        <v>1576</v>
      </c>
      <c r="B872" s="98"/>
      <c r="C872" s="99" t="s">
        <v>1577</v>
      </c>
      <c r="D872" s="99"/>
      <c r="E872" s="99"/>
      <c r="F872" s="99"/>
      <c r="G872" s="86" t="s">
        <v>19</v>
      </c>
      <c r="H872" s="100">
        <v>82.97</v>
      </c>
      <c r="I872" s="101"/>
    </row>
    <row r="873" spans="1:9" ht="48.75" customHeight="1" x14ac:dyDescent="0.25">
      <c r="A873" s="98" t="s">
        <v>1578</v>
      </c>
      <c r="B873" s="98"/>
      <c r="C873" s="99" t="s">
        <v>1579</v>
      </c>
      <c r="D873" s="99"/>
      <c r="E873" s="99"/>
      <c r="F873" s="99"/>
      <c r="G873" s="86" t="s">
        <v>19</v>
      </c>
      <c r="H873" s="106">
        <v>138.69</v>
      </c>
      <c r="I873" s="101"/>
    </row>
    <row r="874" spans="1:9" ht="48.75" customHeight="1" x14ac:dyDescent="0.25">
      <c r="A874" s="98" t="s">
        <v>1580</v>
      </c>
      <c r="B874" s="98"/>
      <c r="C874" s="99" t="s">
        <v>1581</v>
      </c>
      <c r="D874" s="99"/>
      <c r="E874" s="99"/>
      <c r="F874" s="99"/>
      <c r="G874" s="86" t="s">
        <v>19</v>
      </c>
      <c r="H874" s="106">
        <v>151.63</v>
      </c>
      <c r="I874" s="101"/>
    </row>
    <row r="875" spans="1:9" ht="48.75" customHeight="1" x14ac:dyDescent="0.25">
      <c r="A875" s="98" t="s">
        <v>1582</v>
      </c>
      <c r="B875" s="98"/>
      <c r="C875" s="99" t="s">
        <v>1583</v>
      </c>
      <c r="D875" s="99"/>
      <c r="E875" s="99"/>
      <c r="F875" s="99"/>
      <c r="G875" s="86" t="s">
        <v>19</v>
      </c>
      <c r="H875" s="100">
        <v>91.15</v>
      </c>
      <c r="I875" s="101"/>
    </row>
    <row r="876" spans="1:9" ht="48.75" customHeight="1" x14ac:dyDescent="0.25">
      <c r="A876" s="98" t="s">
        <v>1584</v>
      </c>
      <c r="B876" s="98"/>
      <c r="C876" s="99" t="s">
        <v>1585</v>
      </c>
      <c r="D876" s="99"/>
      <c r="E876" s="99"/>
      <c r="F876" s="99"/>
      <c r="G876" s="86" t="s">
        <v>19</v>
      </c>
      <c r="H876" s="100">
        <v>65.81</v>
      </c>
      <c r="I876" s="101"/>
    </row>
    <row r="877" spans="1:9" ht="48.75" customHeight="1" x14ac:dyDescent="0.25">
      <c r="A877" s="98" t="s">
        <v>1586</v>
      </c>
      <c r="B877" s="98"/>
      <c r="C877" s="99" t="s">
        <v>1587</v>
      </c>
      <c r="D877" s="99"/>
      <c r="E877" s="99"/>
      <c r="F877" s="99"/>
      <c r="G877" s="86" t="s">
        <v>19</v>
      </c>
      <c r="H877" s="106">
        <v>214.23</v>
      </c>
      <c r="I877" s="101"/>
    </row>
    <row r="878" spans="1:9" ht="12.2" customHeight="1" x14ac:dyDescent="0.25">
      <c r="A878" s="125">
        <v>8821</v>
      </c>
      <c r="B878" s="109"/>
      <c r="C878" s="110" t="s">
        <v>1588</v>
      </c>
      <c r="D878" s="110"/>
      <c r="E878" s="110"/>
      <c r="F878" s="110"/>
      <c r="G878" s="87"/>
      <c r="H878" s="111"/>
      <c r="I878" s="111"/>
    </row>
    <row r="879" spans="1:9" ht="36.6" customHeight="1" x14ac:dyDescent="0.25">
      <c r="A879" s="98" t="s">
        <v>1589</v>
      </c>
      <c r="B879" s="98"/>
      <c r="C879" s="99" t="s">
        <v>1590</v>
      </c>
      <c r="D879" s="99"/>
      <c r="E879" s="99"/>
      <c r="F879" s="99"/>
      <c r="G879" s="86" t="s">
        <v>19</v>
      </c>
      <c r="H879" s="106">
        <v>124.6</v>
      </c>
      <c r="I879" s="101"/>
    </row>
    <row r="880" spans="1:9" ht="36.6" customHeight="1" x14ac:dyDescent="0.25">
      <c r="A880" s="98" t="s">
        <v>1591</v>
      </c>
      <c r="B880" s="98"/>
      <c r="C880" s="99" t="s">
        <v>1592</v>
      </c>
      <c r="D880" s="99"/>
      <c r="E880" s="99"/>
      <c r="F880" s="99"/>
      <c r="G880" s="86" t="s">
        <v>19</v>
      </c>
      <c r="H880" s="106">
        <v>139.63999999999999</v>
      </c>
      <c r="I880" s="101"/>
    </row>
    <row r="881" spans="1:9" ht="36.6" customHeight="1" x14ac:dyDescent="0.25">
      <c r="A881" s="98" t="s">
        <v>1593</v>
      </c>
      <c r="B881" s="98"/>
      <c r="C881" s="99" t="s">
        <v>1594</v>
      </c>
      <c r="D881" s="99"/>
      <c r="E881" s="99"/>
      <c r="F881" s="99"/>
      <c r="G881" s="86" t="s">
        <v>19</v>
      </c>
      <c r="H881" s="106">
        <v>145.11000000000001</v>
      </c>
      <c r="I881" s="101"/>
    </row>
    <row r="882" spans="1:9" ht="36.6" customHeight="1" x14ac:dyDescent="0.25">
      <c r="A882" s="98" t="s">
        <v>1595</v>
      </c>
      <c r="B882" s="98"/>
      <c r="C882" s="99" t="s">
        <v>1596</v>
      </c>
      <c r="D882" s="99"/>
      <c r="E882" s="99"/>
      <c r="F882" s="99"/>
      <c r="G882" s="86" t="s">
        <v>19</v>
      </c>
      <c r="H882" s="106">
        <v>152.85</v>
      </c>
      <c r="I882" s="101"/>
    </row>
    <row r="883" spans="1:9" ht="36.6" customHeight="1" x14ac:dyDescent="0.25">
      <c r="A883" s="98" t="s">
        <v>1597</v>
      </c>
      <c r="B883" s="98"/>
      <c r="C883" s="99" t="s">
        <v>1598</v>
      </c>
      <c r="D883" s="99"/>
      <c r="E883" s="99"/>
      <c r="F883" s="99"/>
      <c r="G883" s="86" t="s">
        <v>19</v>
      </c>
      <c r="H883" s="106">
        <v>155.59</v>
      </c>
      <c r="I883" s="101"/>
    </row>
    <row r="884" spans="1:9" ht="24.4" customHeight="1" x14ac:dyDescent="0.25">
      <c r="A884" s="98" t="s">
        <v>1599</v>
      </c>
      <c r="B884" s="98"/>
      <c r="C884" s="99" t="s">
        <v>1600</v>
      </c>
      <c r="D884" s="99"/>
      <c r="E884" s="99"/>
      <c r="F884" s="99"/>
      <c r="G884" s="86" t="s">
        <v>19</v>
      </c>
      <c r="H884" s="100">
        <v>52.71</v>
      </c>
      <c r="I884" s="101"/>
    </row>
    <row r="885" spans="1:9" ht="24.4" customHeight="1" x14ac:dyDescent="0.25">
      <c r="A885" s="98" t="s">
        <v>1601</v>
      </c>
      <c r="B885" s="98"/>
      <c r="C885" s="99" t="s">
        <v>1602</v>
      </c>
      <c r="D885" s="99"/>
      <c r="E885" s="99"/>
      <c r="F885" s="99"/>
      <c r="G885" s="86" t="s">
        <v>19</v>
      </c>
      <c r="H885" s="100">
        <v>58.68</v>
      </c>
      <c r="I885" s="101"/>
    </row>
    <row r="886" spans="1:9" ht="36.6" customHeight="1" x14ac:dyDescent="0.25">
      <c r="A886" s="98" t="s">
        <v>1603</v>
      </c>
      <c r="B886" s="98"/>
      <c r="C886" s="99" t="s">
        <v>1604</v>
      </c>
      <c r="D886" s="99"/>
      <c r="E886" s="99"/>
      <c r="F886" s="99"/>
      <c r="G886" s="86" t="s">
        <v>19</v>
      </c>
      <c r="H886" s="106">
        <v>121.87</v>
      </c>
      <c r="I886" s="101"/>
    </row>
    <row r="887" spans="1:9" ht="36.6" customHeight="1" x14ac:dyDescent="0.25">
      <c r="A887" s="98" t="s">
        <v>1605</v>
      </c>
      <c r="B887" s="98"/>
      <c r="C887" s="99" t="s">
        <v>1606</v>
      </c>
      <c r="D887" s="99"/>
      <c r="E887" s="99"/>
      <c r="F887" s="99"/>
      <c r="G887" s="86" t="s">
        <v>19</v>
      </c>
      <c r="H887" s="106">
        <v>123.7</v>
      </c>
      <c r="I887" s="101"/>
    </row>
    <row r="888" spans="1:9" ht="36.6" customHeight="1" x14ac:dyDescent="0.25">
      <c r="A888" s="98" t="s">
        <v>1607</v>
      </c>
      <c r="B888" s="98"/>
      <c r="C888" s="99" t="s">
        <v>1608</v>
      </c>
      <c r="D888" s="99"/>
      <c r="E888" s="99"/>
      <c r="F888" s="99"/>
      <c r="G888" s="86" t="s">
        <v>19</v>
      </c>
      <c r="H888" s="106">
        <v>125.91</v>
      </c>
      <c r="I888" s="101"/>
    </row>
    <row r="889" spans="1:9" ht="24.4" customHeight="1" x14ac:dyDescent="0.25">
      <c r="A889" s="98" t="s">
        <v>1609</v>
      </c>
      <c r="B889" s="98"/>
      <c r="C889" s="99" t="s">
        <v>1610</v>
      </c>
      <c r="D889" s="99"/>
      <c r="E889" s="99"/>
      <c r="F889" s="99"/>
      <c r="G889" s="86" t="s">
        <v>19</v>
      </c>
      <c r="H889" s="100">
        <v>74.59</v>
      </c>
      <c r="I889" s="101"/>
    </row>
    <row r="890" spans="1:9" ht="36.6" customHeight="1" x14ac:dyDescent="0.25">
      <c r="A890" s="98" t="s">
        <v>1611</v>
      </c>
      <c r="B890" s="98"/>
      <c r="C890" s="99" t="s">
        <v>1612</v>
      </c>
      <c r="D890" s="99"/>
      <c r="E890" s="99"/>
      <c r="F890" s="99"/>
      <c r="G890" s="86" t="s">
        <v>19</v>
      </c>
      <c r="H890" s="106">
        <v>129.62</v>
      </c>
      <c r="I890" s="101"/>
    </row>
    <row r="891" spans="1:9" ht="12.2" customHeight="1" x14ac:dyDescent="0.25">
      <c r="A891" s="125">
        <v>8822</v>
      </c>
      <c r="B891" s="109"/>
      <c r="C891" s="110" t="s">
        <v>1613</v>
      </c>
      <c r="D891" s="110"/>
      <c r="E891" s="110"/>
      <c r="F891" s="110"/>
      <c r="G891" s="87"/>
      <c r="H891" s="111"/>
      <c r="I891" s="111"/>
    </row>
    <row r="892" spans="1:9" ht="48.75" customHeight="1" x14ac:dyDescent="0.25">
      <c r="A892" s="98" t="s">
        <v>1614</v>
      </c>
      <c r="B892" s="98"/>
      <c r="C892" s="99" t="s">
        <v>1615</v>
      </c>
      <c r="D892" s="99"/>
      <c r="E892" s="99"/>
      <c r="F892" s="99"/>
      <c r="G892" s="86" t="s">
        <v>19</v>
      </c>
      <c r="H892" s="100">
        <v>87.12</v>
      </c>
      <c r="I892" s="101"/>
    </row>
    <row r="893" spans="1:9" ht="12.2" customHeight="1" x14ac:dyDescent="0.25">
      <c r="A893" s="125">
        <v>8823</v>
      </c>
      <c r="B893" s="109"/>
      <c r="C893" s="110" t="s">
        <v>1616</v>
      </c>
      <c r="D893" s="110"/>
      <c r="E893" s="110"/>
      <c r="F893" s="110"/>
      <c r="G893" s="87"/>
      <c r="H893" s="111"/>
      <c r="I893" s="111"/>
    </row>
    <row r="894" spans="1:9" ht="48.75" customHeight="1" x14ac:dyDescent="0.25">
      <c r="A894" s="98" t="s">
        <v>1617</v>
      </c>
      <c r="B894" s="98"/>
      <c r="C894" s="99" t="s">
        <v>1618</v>
      </c>
      <c r="D894" s="99"/>
      <c r="E894" s="99"/>
      <c r="F894" s="99"/>
      <c r="G894" s="86" t="s">
        <v>19</v>
      </c>
      <c r="H894" s="106">
        <v>116.29</v>
      </c>
      <c r="I894" s="101"/>
    </row>
    <row r="895" spans="1:9" ht="48.75" customHeight="1" x14ac:dyDescent="0.25">
      <c r="A895" s="98" t="s">
        <v>1619</v>
      </c>
      <c r="B895" s="98"/>
      <c r="C895" s="99" t="s">
        <v>1620</v>
      </c>
      <c r="D895" s="99"/>
      <c r="E895" s="99"/>
      <c r="F895" s="99"/>
      <c r="G895" s="86" t="s">
        <v>19</v>
      </c>
      <c r="H895" s="106">
        <v>103.25</v>
      </c>
      <c r="I895" s="101"/>
    </row>
    <row r="896" spans="1:9" ht="12.2" customHeight="1" x14ac:dyDescent="0.25">
      <c r="A896" s="125">
        <v>8824</v>
      </c>
      <c r="B896" s="109"/>
      <c r="C896" s="110" t="s">
        <v>1621</v>
      </c>
      <c r="D896" s="110"/>
      <c r="E896" s="110"/>
      <c r="F896" s="110"/>
      <c r="G896" s="87"/>
      <c r="H896" s="111"/>
      <c r="I896" s="111"/>
    </row>
    <row r="897" spans="1:9" ht="36.6" customHeight="1" x14ac:dyDescent="0.25">
      <c r="A897" s="98" t="s">
        <v>1622</v>
      </c>
      <c r="B897" s="98"/>
      <c r="C897" s="99" t="s">
        <v>1623</v>
      </c>
      <c r="D897" s="99"/>
      <c r="E897" s="99"/>
      <c r="F897" s="99"/>
      <c r="G897" s="86" t="s">
        <v>19</v>
      </c>
      <c r="H897" s="106">
        <v>282.95</v>
      </c>
      <c r="I897" s="101"/>
    </row>
    <row r="898" spans="1:9" ht="36.6" customHeight="1" x14ac:dyDescent="0.25">
      <c r="A898" s="98" t="s">
        <v>1624</v>
      </c>
      <c r="B898" s="98"/>
      <c r="C898" s="99" t="s">
        <v>1625</v>
      </c>
      <c r="D898" s="99"/>
      <c r="E898" s="99"/>
      <c r="F898" s="99"/>
      <c r="G898" s="86" t="s">
        <v>19</v>
      </c>
      <c r="H898" s="106">
        <v>248.06</v>
      </c>
      <c r="I898" s="101"/>
    </row>
    <row r="899" spans="1:9" ht="36.6" customHeight="1" x14ac:dyDescent="0.25">
      <c r="A899" s="98" t="s">
        <v>1626</v>
      </c>
      <c r="B899" s="98"/>
      <c r="C899" s="99" t="s">
        <v>1627</v>
      </c>
      <c r="D899" s="99"/>
      <c r="E899" s="99"/>
      <c r="F899" s="99"/>
      <c r="G899" s="86" t="s">
        <v>19</v>
      </c>
      <c r="H899" s="106">
        <v>254.37</v>
      </c>
      <c r="I899" s="101"/>
    </row>
    <row r="900" spans="1:9" ht="36.6" customHeight="1" x14ac:dyDescent="0.25">
      <c r="A900" s="98" t="s">
        <v>1628</v>
      </c>
      <c r="B900" s="98"/>
      <c r="C900" s="99" t="s">
        <v>1629</v>
      </c>
      <c r="D900" s="99"/>
      <c r="E900" s="99"/>
      <c r="F900" s="99"/>
      <c r="G900" s="86" t="s">
        <v>19</v>
      </c>
      <c r="H900" s="106">
        <v>251.01</v>
      </c>
      <c r="I900" s="101"/>
    </row>
    <row r="901" spans="1:9" ht="36.6" customHeight="1" x14ac:dyDescent="0.25">
      <c r="A901" s="98" t="s">
        <v>1630</v>
      </c>
      <c r="B901" s="98"/>
      <c r="C901" s="99" t="s">
        <v>1631</v>
      </c>
      <c r="D901" s="99"/>
      <c r="E901" s="99"/>
      <c r="F901" s="99"/>
      <c r="G901" s="86" t="s">
        <v>19</v>
      </c>
      <c r="H901" s="106">
        <v>287.97000000000003</v>
      </c>
      <c r="I901" s="101"/>
    </row>
    <row r="902" spans="1:9" ht="36.6" customHeight="1" x14ac:dyDescent="0.25">
      <c r="A902" s="98" t="s">
        <v>1632</v>
      </c>
      <c r="B902" s="98"/>
      <c r="C902" s="99" t="s">
        <v>1633</v>
      </c>
      <c r="D902" s="99"/>
      <c r="E902" s="99"/>
      <c r="F902" s="99"/>
      <c r="G902" s="86" t="s">
        <v>19</v>
      </c>
      <c r="H902" s="106">
        <v>252.22</v>
      </c>
      <c r="I902" s="101"/>
    </row>
    <row r="903" spans="1:9" ht="36.6" customHeight="1" x14ac:dyDescent="0.25">
      <c r="A903" s="98" t="s">
        <v>1634</v>
      </c>
      <c r="B903" s="98"/>
      <c r="C903" s="99" t="s">
        <v>1635</v>
      </c>
      <c r="D903" s="99"/>
      <c r="E903" s="99"/>
      <c r="F903" s="99"/>
      <c r="G903" s="86" t="s">
        <v>19</v>
      </c>
      <c r="H903" s="106">
        <v>252.92</v>
      </c>
      <c r="I903" s="101"/>
    </row>
    <row r="904" spans="1:9" ht="36.6" customHeight="1" x14ac:dyDescent="0.25">
      <c r="A904" s="98" t="s">
        <v>1636</v>
      </c>
      <c r="B904" s="98"/>
      <c r="C904" s="99" t="s">
        <v>1637</v>
      </c>
      <c r="D904" s="99"/>
      <c r="E904" s="99"/>
      <c r="F904" s="99"/>
      <c r="G904" s="86" t="s">
        <v>19</v>
      </c>
      <c r="H904" s="106">
        <v>249.64</v>
      </c>
      <c r="I904" s="101"/>
    </row>
    <row r="905" spans="1:9" ht="48.75" customHeight="1" x14ac:dyDescent="0.25">
      <c r="A905" s="98" t="s">
        <v>1638</v>
      </c>
      <c r="B905" s="98"/>
      <c r="C905" s="99" t="s">
        <v>1639</v>
      </c>
      <c r="D905" s="99"/>
      <c r="E905" s="99"/>
      <c r="F905" s="99"/>
      <c r="G905" s="86" t="s">
        <v>19</v>
      </c>
      <c r="H905" s="106">
        <v>100.44</v>
      </c>
      <c r="I905" s="101"/>
    </row>
    <row r="906" spans="1:9" ht="48.75" customHeight="1" x14ac:dyDescent="0.25">
      <c r="A906" s="98" t="s">
        <v>1640</v>
      </c>
      <c r="B906" s="98"/>
      <c r="C906" s="99" t="s">
        <v>1641</v>
      </c>
      <c r="D906" s="99"/>
      <c r="E906" s="99"/>
      <c r="F906" s="99"/>
      <c r="G906" s="86" t="s">
        <v>19</v>
      </c>
      <c r="H906" s="106">
        <v>129.16</v>
      </c>
      <c r="I906" s="101"/>
    </row>
    <row r="907" spans="1:9" ht="48.75" customHeight="1" x14ac:dyDescent="0.25">
      <c r="A907" s="98" t="s">
        <v>1642</v>
      </c>
      <c r="B907" s="98"/>
      <c r="C907" s="99" t="s">
        <v>1643</v>
      </c>
      <c r="D907" s="99"/>
      <c r="E907" s="99"/>
      <c r="F907" s="99"/>
      <c r="G907" s="86" t="s">
        <v>19</v>
      </c>
      <c r="H907" s="100">
        <v>99.85</v>
      </c>
      <c r="I907" s="101"/>
    </row>
    <row r="908" spans="1:9" ht="48.75" customHeight="1" x14ac:dyDescent="0.25">
      <c r="A908" s="98" t="s">
        <v>1644</v>
      </c>
      <c r="B908" s="98"/>
      <c r="C908" s="99" t="s">
        <v>1645</v>
      </c>
      <c r="D908" s="99"/>
      <c r="E908" s="99"/>
      <c r="F908" s="99"/>
      <c r="G908" s="86" t="s">
        <v>19</v>
      </c>
      <c r="H908" s="106">
        <v>127.15</v>
      </c>
      <c r="I908" s="101"/>
    </row>
    <row r="909" spans="1:9" ht="12.2" customHeight="1" x14ac:dyDescent="0.25">
      <c r="A909" s="125">
        <v>8825</v>
      </c>
      <c r="B909" s="109"/>
      <c r="C909" s="110" t="s">
        <v>1646</v>
      </c>
      <c r="D909" s="110"/>
      <c r="E909" s="110"/>
      <c r="F909" s="110"/>
      <c r="G909" s="87"/>
      <c r="H909" s="111"/>
      <c r="I909" s="111"/>
    </row>
    <row r="910" spans="1:9" ht="24.4" customHeight="1" x14ac:dyDescent="0.25">
      <c r="A910" s="98" t="s">
        <v>1647</v>
      </c>
      <c r="B910" s="98"/>
      <c r="C910" s="99" t="s">
        <v>1648</v>
      </c>
      <c r="D910" s="99"/>
      <c r="E910" s="99"/>
      <c r="F910" s="99"/>
      <c r="G910" s="86" t="s">
        <v>19</v>
      </c>
      <c r="H910" s="100">
        <v>60.06</v>
      </c>
      <c r="I910" s="101"/>
    </row>
    <row r="911" spans="1:9" ht="12.2" customHeight="1" x14ac:dyDescent="0.25">
      <c r="A911" s="125">
        <v>8826</v>
      </c>
      <c r="B911" s="109"/>
      <c r="C911" s="110" t="s">
        <v>1649</v>
      </c>
      <c r="D911" s="110"/>
      <c r="E911" s="110"/>
      <c r="F911" s="110"/>
      <c r="G911" s="87"/>
      <c r="H911" s="111"/>
      <c r="I911" s="111"/>
    </row>
    <row r="912" spans="1:9" ht="36.6" customHeight="1" x14ac:dyDescent="0.25">
      <c r="A912" s="98" t="s">
        <v>1650</v>
      </c>
      <c r="B912" s="98"/>
      <c r="C912" s="99" t="s">
        <v>1651</v>
      </c>
      <c r="D912" s="99"/>
      <c r="E912" s="99"/>
      <c r="F912" s="99"/>
      <c r="G912" s="86" t="s">
        <v>51</v>
      </c>
      <c r="H912" s="100">
        <v>31.82</v>
      </c>
      <c r="I912" s="101"/>
    </row>
    <row r="913" spans="1:9" ht="12.2" customHeight="1" x14ac:dyDescent="0.25">
      <c r="A913" s="125">
        <v>8827</v>
      </c>
      <c r="B913" s="109"/>
      <c r="C913" s="110" t="s">
        <v>1652</v>
      </c>
      <c r="D913" s="110"/>
      <c r="E913" s="110"/>
      <c r="F913" s="110"/>
      <c r="G913" s="87"/>
      <c r="H913" s="111"/>
      <c r="I913" s="111"/>
    </row>
    <row r="914" spans="1:9" ht="24.4" customHeight="1" x14ac:dyDescent="0.25">
      <c r="A914" s="98" t="s">
        <v>1653</v>
      </c>
      <c r="B914" s="98"/>
      <c r="C914" s="99" t="s">
        <v>1654</v>
      </c>
      <c r="D914" s="99"/>
      <c r="E914" s="99"/>
      <c r="F914" s="99"/>
      <c r="G914" s="86" t="s">
        <v>51</v>
      </c>
      <c r="H914" s="100">
        <v>19.850000000000001</v>
      </c>
      <c r="I914" s="101"/>
    </row>
    <row r="915" spans="1:9" ht="36.6" customHeight="1" x14ac:dyDescent="0.25">
      <c r="A915" s="98" t="s">
        <v>1655</v>
      </c>
      <c r="B915" s="98"/>
      <c r="C915" s="99" t="s">
        <v>1656</v>
      </c>
      <c r="D915" s="99"/>
      <c r="E915" s="99"/>
      <c r="F915" s="99"/>
      <c r="G915" s="86" t="s">
        <v>51</v>
      </c>
      <c r="H915" s="106">
        <v>192.49</v>
      </c>
      <c r="I915" s="101"/>
    </row>
    <row r="916" spans="1:9" ht="24.4" customHeight="1" x14ac:dyDescent="0.25">
      <c r="A916" s="98" t="s">
        <v>1657</v>
      </c>
      <c r="B916" s="98"/>
      <c r="C916" s="99" t="s">
        <v>1658</v>
      </c>
      <c r="D916" s="99"/>
      <c r="E916" s="99"/>
      <c r="F916" s="99"/>
      <c r="G916" s="86" t="s">
        <v>51</v>
      </c>
      <c r="H916" s="107">
        <v>9.91</v>
      </c>
      <c r="I916" s="101"/>
    </row>
    <row r="917" spans="1:9" ht="12.2" customHeight="1" x14ac:dyDescent="0.25">
      <c r="A917" s="125">
        <v>8828</v>
      </c>
      <c r="B917" s="109"/>
      <c r="C917" s="110" t="s">
        <v>1659</v>
      </c>
      <c r="D917" s="110"/>
      <c r="E917" s="110"/>
      <c r="F917" s="110"/>
      <c r="G917" s="87"/>
      <c r="H917" s="111"/>
      <c r="I917" s="111"/>
    </row>
    <row r="918" spans="1:9" ht="36.6" customHeight="1" x14ac:dyDescent="0.25">
      <c r="A918" s="98" t="s">
        <v>1660</v>
      </c>
      <c r="B918" s="98"/>
      <c r="C918" s="99" t="s">
        <v>1661</v>
      </c>
      <c r="D918" s="99"/>
      <c r="E918" s="99"/>
      <c r="F918" s="99"/>
      <c r="G918" s="86" t="s">
        <v>19</v>
      </c>
      <c r="H918" s="100">
        <v>98.94</v>
      </c>
      <c r="I918" s="101"/>
    </row>
    <row r="919" spans="1:9" ht="12.2" customHeight="1" x14ac:dyDescent="0.25">
      <c r="A919" s="125">
        <v>8674</v>
      </c>
      <c r="B919" s="109"/>
      <c r="C919" s="110" t="s">
        <v>1662</v>
      </c>
      <c r="D919" s="110"/>
      <c r="E919" s="110"/>
      <c r="F919" s="110"/>
      <c r="G919" s="87"/>
      <c r="H919" s="111"/>
      <c r="I919" s="111"/>
    </row>
    <row r="920" spans="1:9" ht="12.2" customHeight="1" x14ac:dyDescent="0.25">
      <c r="A920" s="125">
        <v>8829</v>
      </c>
      <c r="B920" s="109"/>
      <c r="C920" s="110" t="s">
        <v>1663</v>
      </c>
      <c r="D920" s="110"/>
      <c r="E920" s="110"/>
      <c r="F920" s="110"/>
      <c r="G920" s="87"/>
      <c r="H920" s="111"/>
      <c r="I920" s="111"/>
    </row>
    <row r="921" spans="1:9" ht="36.6" customHeight="1" x14ac:dyDescent="0.25">
      <c r="A921" s="98" t="s">
        <v>1664</v>
      </c>
      <c r="B921" s="98"/>
      <c r="C921" s="99" t="s">
        <v>1665</v>
      </c>
      <c r="D921" s="99"/>
      <c r="E921" s="99"/>
      <c r="F921" s="99"/>
      <c r="G921" s="86" t="s">
        <v>51</v>
      </c>
      <c r="H921" s="100">
        <v>15.89</v>
      </c>
      <c r="I921" s="101"/>
    </row>
    <row r="922" spans="1:9" ht="36.6" customHeight="1" x14ac:dyDescent="0.25">
      <c r="A922" s="98" t="s">
        <v>1666</v>
      </c>
      <c r="B922" s="98"/>
      <c r="C922" s="99" t="s">
        <v>1667</v>
      </c>
      <c r="D922" s="99"/>
      <c r="E922" s="99"/>
      <c r="F922" s="99"/>
      <c r="G922" s="86" t="s">
        <v>51</v>
      </c>
      <c r="H922" s="100">
        <v>16.11</v>
      </c>
      <c r="I922" s="101"/>
    </row>
    <row r="923" spans="1:9" ht="12.2" customHeight="1" x14ac:dyDescent="0.25">
      <c r="A923" s="125">
        <v>8830</v>
      </c>
      <c r="B923" s="109"/>
      <c r="C923" s="110" t="s">
        <v>1668</v>
      </c>
      <c r="D923" s="110"/>
      <c r="E923" s="110"/>
      <c r="F923" s="110"/>
      <c r="G923" s="87"/>
      <c r="H923" s="111"/>
      <c r="I923" s="111"/>
    </row>
    <row r="924" spans="1:9" ht="36.6" customHeight="1" x14ac:dyDescent="0.25">
      <c r="A924" s="98" t="s">
        <v>1669</v>
      </c>
      <c r="B924" s="98"/>
      <c r="C924" s="99" t="s">
        <v>1670</v>
      </c>
      <c r="D924" s="99"/>
      <c r="E924" s="99"/>
      <c r="F924" s="99"/>
      <c r="G924" s="86" t="s">
        <v>51</v>
      </c>
      <c r="H924" s="100">
        <v>12.27</v>
      </c>
      <c r="I924" s="101"/>
    </row>
    <row r="925" spans="1:9" ht="12.2" customHeight="1" x14ac:dyDescent="0.25">
      <c r="A925" s="125">
        <v>8831</v>
      </c>
      <c r="B925" s="109"/>
      <c r="C925" s="110" t="s">
        <v>1671</v>
      </c>
      <c r="D925" s="110"/>
      <c r="E925" s="110"/>
      <c r="F925" s="110"/>
      <c r="G925" s="87"/>
      <c r="H925" s="111"/>
      <c r="I925" s="111"/>
    </row>
    <row r="926" spans="1:9" ht="24.4" customHeight="1" x14ac:dyDescent="0.25">
      <c r="A926" s="98" t="s">
        <v>1672</v>
      </c>
      <c r="B926" s="98"/>
      <c r="C926" s="99" t="s">
        <v>1673</v>
      </c>
      <c r="D926" s="99"/>
      <c r="E926" s="99"/>
      <c r="F926" s="99"/>
      <c r="G926" s="86" t="s">
        <v>51</v>
      </c>
      <c r="H926" s="100">
        <v>51.29</v>
      </c>
      <c r="I926" s="101"/>
    </row>
    <row r="927" spans="1:9" ht="24.4" customHeight="1" x14ac:dyDescent="0.25">
      <c r="A927" s="98" t="s">
        <v>1674</v>
      </c>
      <c r="B927" s="98"/>
      <c r="C927" s="99" t="s">
        <v>1675</v>
      </c>
      <c r="D927" s="99"/>
      <c r="E927" s="99"/>
      <c r="F927" s="99"/>
      <c r="G927" s="86" t="s">
        <v>51</v>
      </c>
      <c r="H927" s="100">
        <v>38.380000000000003</v>
      </c>
      <c r="I927" s="101"/>
    </row>
    <row r="928" spans="1:9" ht="24.4" customHeight="1" x14ac:dyDescent="0.25">
      <c r="A928" s="98" t="s">
        <v>1676</v>
      </c>
      <c r="B928" s="98"/>
      <c r="C928" s="99" t="s">
        <v>1677</v>
      </c>
      <c r="D928" s="99"/>
      <c r="E928" s="99"/>
      <c r="F928" s="99"/>
      <c r="G928" s="86" t="s">
        <v>51</v>
      </c>
      <c r="H928" s="100">
        <v>43.54</v>
      </c>
      <c r="I928" s="101"/>
    </row>
    <row r="929" spans="1:9" ht="24.4" customHeight="1" x14ac:dyDescent="0.25">
      <c r="A929" s="98" t="s">
        <v>1678</v>
      </c>
      <c r="B929" s="98"/>
      <c r="C929" s="99" t="s">
        <v>1679</v>
      </c>
      <c r="D929" s="99"/>
      <c r="E929" s="99"/>
      <c r="F929" s="99"/>
      <c r="G929" s="86" t="s">
        <v>51</v>
      </c>
      <c r="H929" s="100">
        <v>40.869999999999997</v>
      </c>
      <c r="I929" s="101"/>
    </row>
    <row r="930" spans="1:9" ht="24.4" customHeight="1" x14ac:dyDescent="0.25">
      <c r="A930" s="98" t="s">
        <v>1680</v>
      </c>
      <c r="B930" s="98"/>
      <c r="C930" s="99" t="s">
        <v>1681</v>
      </c>
      <c r="D930" s="99"/>
      <c r="E930" s="99"/>
      <c r="F930" s="99"/>
      <c r="G930" s="86" t="s">
        <v>51</v>
      </c>
      <c r="H930" s="100">
        <v>33.17</v>
      </c>
      <c r="I930" s="101"/>
    </row>
    <row r="931" spans="1:9" ht="24.4" customHeight="1" x14ac:dyDescent="0.25">
      <c r="A931" s="98" t="s">
        <v>1682</v>
      </c>
      <c r="B931" s="98"/>
      <c r="C931" s="99" t="s">
        <v>1683</v>
      </c>
      <c r="D931" s="99"/>
      <c r="E931" s="99"/>
      <c r="F931" s="99"/>
      <c r="G931" s="86" t="s">
        <v>51</v>
      </c>
      <c r="H931" s="100">
        <v>36.25</v>
      </c>
      <c r="I931" s="101"/>
    </row>
    <row r="932" spans="1:9" ht="12.2" customHeight="1" x14ac:dyDescent="0.25">
      <c r="A932" s="125">
        <v>8832</v>
      </c>
      <c r="B932" s="109"/>
      <c r="C932" s="110" t="s">
        <v>1684</v>
      </c>
      <c r="D932" s="110"/>
      <c r="E932" s="110"/>
      <c r="F932" s="110"/>
      <c r="G932" s="87"/>
      <c r="H932" s="111"/>
      <c r="I932" s="111"/>
    </row>
    <row r="933" spans="1:9" ht="36.6" customHeight="1" x14ac:dyDescent="0.25">
      <c r="A933" s="98" t="s">
        <v>1685</v>
      </c>
      <c r="B933" s="98"/>
      <c r="C933" s="99" t="s">
        <v>1686</v>
      </c>
      <c r="D933" s="99"/>
      <c r="E933" s="99"/>
      <c r="F933" s="99"/>
      <c r="G933" s="86" t="s">
        <v>51</v>
      </c>
      <c r="H933" s="100">
        <v>71.319999999999993</v>
      </c>
      <c r="I933" s="101"/>
    </row>
    <row r="934" spans="1:9" ht="36.6" customHeight="1" x14ac:dyDescent="0.25">
      <c r="A934" s="98" t="s">
        <v>1687</v>
      </c>
      <c r="B934" s="98"/>
      <c r="C934" s="99" t="s">
        <v>1688</v>
      </c>
      <c r="D934" s="99"/>
      <c r="E934" s="99"/>
      <c r="F934" s="99"/>
      <c r="G934" s="86" t="s">
        <v>51</v>
      </c>
      <c r="H934" s="100">
        <v>41.81</v>
      </c>
      <c r="I934" s="101"/>
    </row>
    <row r="935" spans="1:9" ht="36.6" customHeight="1" x14ac:dyDescent="0.25">
      <c r="A935" s="98" t="s">
        <v>1689</v>
      </c>
      <c r="B935" s="98"/>
      <c r="C935" s="99" t="s">
        <v>1690</v>
      </c>
      <c r="D935" s="99"/>
      <c r="E935" s="99"/>
      <c r="F935" s="99"/>
      <c r="G935" s="86" t="s">
        <v>51</v>
      </c>
      <c r="H935" s="100">
        <v>50.98</v>
      </c>
      <c r="I935" s="101"/>
    </row>
    <row r="936" spans="1:9" ht="12.2" customHeight="1" x14ac:dyDescent="0.25">
      <c r="A936" s="125">
        <v>8833</v>
      </c>
      <c r="B936" s="109"/>
      <c r="C936" s="110" t="s">
        <v>1691</v>
      </c>
      <c r="D936" s="110"/>
      <c r="E936" s="110"/>
      <c r="F936" s="110"/>
      <c r="G936" s="87"/>
      <c r="H936" s="111"/>
      <c r="I936" s="111"/>
    </row>
    <row r="937" spans="1:9" ht="36.6" customHeight="1" x14ac:dyDescent="0.25">
      <c r="A937" s="98" t="s">
        <v>1692</v>
      </c>
      <c r="B937" s="98"/>
      <c r="C937" s="99" t="s">
        <v>1693</v>
      </c>
      <c r="D937" s="99"/>
      <c r="E937" s="99"/>
      <c r="F937" s="99"/>
      <c r="G937" s="86" t="s">
        <v>51</v>
      </c>
      <c r="H937" s="100">
        <v>70.83</v>
      </c>
      <c r="I937" s="101"/>
    </row>
    <row r="938" spans="1:9" ht="36.6" customHeight="1" x14ac:dyDescent="0.25">
      <c r="A938" s="98" t="s">
        <v>1694</v>
      </c>
      <c r="B938" s="98"/>
      <c r="C938" s="99" t="s">
        <v>1695</v>
      </c>
      <c r="D938" s="99"/>
      <c r="E938" s="99"/>
      <c r="F938" s="99"/>
      <c r="G938" s="86" t="s">
        <v>51</v>
      </c>
      <c r="H938" s="100">
        <v>43.98</v>
      </c>
      <c r="I938" s="101"/>
    </row>
    <row r="939" spans="1:9" ht="36.6" customHeight="1" x14ac:dyDescent="0.25">
      <c r="A939" s="98" t="s">
        <v>1696</v>
      </c>
      <c r="B939" s="98"/>
      <c r="C939" s="99" t="s">
        <v>1697</v>
      </c>
      <c r="D939" s="99"/>
      <c r="E939" s="99"/>
      <c r="F939" s="99"/>
      <c r="G939" s="86" t="s">
        <v>51</v>
      </c>
      <c r="H939" s="100">
        <v>51.62</v>
      </c>
      <c r="I939" s="101"/>
    </row>
    <row r="940" spans="1:9" ht="12.2" customHeight="1" x14ac:dyDescent="0.25">
      <c r="A940" s="125">
        <v>8834</v>
      </c>
      <c r="B940" s="109"/>
      <c r="C940" s="110" t="s">
        <v>1698</v>
      </c>
      <c r="D940" s="110"/>
      <c r="E940" s="110"/>
      <c r="F940" s="110"/>
      <c r="G940" s="87"/>
      <c r="H940" s="111"/>
      <c r="I940" s="111"/>
    </row>
    <row r="941" spans="1:9" ht="24.4" customHeight="1" x14ac:dyDescent="0.25">
      <c r="A941" s="98" t="s">
        <v>1699</v>
      </c>
      <c r="B941" s="98"/>
      <c r="C941" s="99" t="s">
        <v>1700</v>
      </c>
      <c r="D941" s="99"/>
      <c r="E941" s="99"/>
      <c r="F941" s="99"/>
      <c r="G941" s="86" t="s">
        <v>51</v>
      </c>
      <c r="H941" s="100">
        <v>18.32</v>
      </c>
      <c r="I941" s="101"/>
    </row>
    <row r="942" spans="1:9" ht="12.2" customHeight="1" x14ac:dyDescent="0.25">
      <c r="A942" s="125">
        <v>8835</v>
      </c>
      <c r="B942" s="109"/>
      <c r="C942" s="110" t="s">
        <v>1701</v>
      </c>
      <c r="D942" s="110"/>
      <c r="E942" s="110"/>
      <c r="F942" s="110"/>
      <c r="G942" s="87"/>
      <c r="H942" s="111"/>
      <c r="I942" s="111"/>
    </row>
    <row r="943" spans="1:9" ht="24.4" customHeight="1" x14ac:dyDescent="0.25">
      <c r="A943" s="98" t="s">
        <v>1702</v>
      </c>
      <c r="B943" s="98"/>
      <c r="C943" s="99" t="s">
        <v>1703</v>
      </c>
      <c r="D943" s="99"/>
      <c r="E943" s="99"/>
      <c r="F943" s="99"/>
      <c r="G943" s="86" t="s">
        <v>51</v>
      </c>
      <c r="H943" s="100">
        <v>20.010000000000002</v>
      </c>
      <c r="I943" s="101"/>
    </row>
    <row r="944" spans="1:9" ht="24.4" customHeight="1" x14ac:dyDescent="0.25">
      <c r="A944" s="98" t="s">
        <v>1704</v>
      </c>
      <c r="B944" s="98"/>
      <c r="C944" s="99" t="s">
        <v>1705</v>
      </c>
      <c r="D944" s="99"/>
      <c r="E944" s="99"/>
      <c r="F944" s="99"/>
      <c r="G944" s="86" t="s">
        <v>51</v>
      </c>
      <c r="H944" s="100">
        <v>17.399999999999999</v>
      </c>
      <c r="I944" s="101"/>
    </row>
    <row r="945" spans="1:9" ht="24.4" customHeight="1" x14ac:dyDescent="0.25">
      <c r="A945" s="98" t="s">
        <v>1706</v>
      </c>
      <c r="B945" s="98"/>
      <c r="C945" s="99" t="s">
        <v>1707</v>
      </c>
      <c r="D945" s="99"/>
      <c r="E945" s="99"/>
      <c r="F945" s="99"/>
      <c r="G945" s="86" t="s">
        <v>51</v>
      </c>
      <c r="H945" s="100">
        <v>19.079999999999998</v>
      </c>
      <c r="I945" s="101"/>
    </row>
    <row r="946" spans="1:9" ht="12.2" customHeight="1" x14ac:dyDescent="0.25">
      <c r="A946" s="125">
        <v>8836</v>
      </c>
      <c r="B946" s="109"/>
      <c r="C946" s="110" t="s">
        <v>1708</v>
      </c>
      <c r="D946" s="110"/>
      <c r="E946" s="110"/>
      <c r="F946" s="110"/>
      <c r="G946" s="87"/>
      <c r="H946" s="111"/>
      <c r="I946" s="111"/>
    </row>
    <row r="947" spans="1:9" ht="36.6" customHeight="1" x14ac:dyDescent="0.25">
      <c r="A947" s="98" t="s">
        <v>1709</v>
      </c>
      <c r="B947" s="98"/>
      <c r="C947" s="99" t="s">
        <v>1710</v>
      </c>
      <c r="D947" s="99"/>
      <c r="E947" s="99"/>
      <c r="F947" s="99"/>
      <c r="G947" s="86" t="s">
        <v>51</v>
      </c>
      <c r="H947" s="100">
        <v>38.479999999999997</v>
      </c>
      <c r="I947" s="101"/>
    </row>
    <row r="948" spans="1:9" ht="36.6" customHeight="1" x14ac:dyDescent="0.25">
      <c r="A948" s="98" t="s">
        <v>1711</v>
      </c>
      <c r="B948" s="98"/>
      <c r="C948" s="99" t="s">
        <v>1712</v>
      </c>
      <c r="D948" s="99"/>
      <c r="E948" s="99"/>
      <c r="F948" s="99"/>
      <c r="G948" s="86" t="s">
        <v>51</v>
      </c>
      <c r="H948" s="100">
        <v>38.72</v>
      </c>
      <c r="I948" s="101"/>
    </row>
    <row r="949" spans="1:9" ht="12.2" customHeight="1" x14ac:dyDescent="0.25">
      <c r="A949" s="125">
        <v>8837</v>
      </c>
      <c r="B949" s="109"/>
      <c r="C949" s="110" t="s">
        <v>1713</v>
      </c>
      <c r="D949" s="110"/>
      <c r="E949" s="110"/>
      <c r="F949" s="110"/>
      <c r="G949" s="87"/>
      <c r="H949" s="111"/>
      <c r="I949" s="111"/>
    </row>
    <row r="950" spans="1:9" ht="12.2" customHeight="1" x14ac:dyDescent="0.25">
      <c r="A950" s="98" t="s">
        <v>1714</v>
      </c>
      <c r="B950" s="98"/>
      <c r="C950" s="99" t="s">
        <v>1715</v>
      </c>
      <c r="D950" s="99"/>
      <c r="E950" s="99"/>
      <c r="F950" s="99"/>
      <c r="G950" s="86" t="s">
        <v>19</v>
      </c>
      <c r="H950" s="106">
        <v>182.41</v>
      </c>
      <c r="I950" s="101"/>
    </row>
    <row r="951" spans="1:9" ht="12.2" customHeight="1" x14ac:dyDescent="0.25">
      <c r="A951" s="125">
        <v>8838</v>
      </c>
      <c r="B951" s="109"/>
      <c r="C951" s="110" t="s">
        <v>1716</v>
      </c>
      <c r="D951" s="110"/>
      <c r="E951" s="110"/>
      <c r="F951" s="110"/>
      <c r="G951" s="87"/>
      <c r="H951" s="111"/>
      <c r="I951" s="111"/>
    </row>
    <row r="952" spans="1:9" ht="12.2" customHeight="1" x14ac:dyDescent="0.25">
      <c r="A952" s="98" t="s">
        <v>1717</v>
      </c>
      <c r="B952" s="98"/>
      <c r="C952" s="99" t="s">
        <v>1718</v>
      </c>
      <c r="D952" s="99"/>
      <c r="E952" s="99"/>
      <c r="F952" s="99"/>
      <c r="G952" s="86" t="s">
        <v>19</v>
      </c>
      <c r="H952" s="106">
        <v>243.97</v>
      </c>
      <c r="I952" s="101"/>
    </row>
    <row r="953" spans="1:9" ht="12.2" customHeight="1" x14ac:dyDescent="0.25">
      <c r="A953" s="98" t="s">
        <v>1719</v>
      </c>
      <c r="B953" s="98"/>
      <c r="C953" s="99" t="s">
        <v>1720</v>
      </c>
      <c r="D953" s="99"/>
      <c r="E953" s="99"/>
      <c r="F953" s="99"/>
      <c r="G953" s="86" t="s">
        <v>19</v>
      </c>
      <c r="H953" s="106">
        <v>288.39</v>
      </c>
      <c r="I953" s="101"/>
    </row>
    <row r="954" spans="1:9" ht="12.2" customHeight="1" x14ac:dyDescent="0.25">
      <c r="A954" s="125">
        <v>8839</v>
      </c>
      <c r="B954" s="109"/>
      <c r="C954" s="110" t="s">
        <v>1721</v>
      </c>
      <c r="D954" s="110"/>
      <c r="E954" s="110"/>
      <c r="F954" s="110"/>
      <c r="G954" s="87"/>
      <c r="H954" s="111"/>
      <c r="I954" s="111"/>
    </row>
    <row r="955" spans="1:9" ht="12.2" customHeight="1" x14ac:dyDescent="0.25">
      <c r="A955" s="98" t="s">
        <v>1722</v>
      </c>
      <c r="B955" s="98"/>
      <c r="C955" s="99" t="s">
        <v>1723</v>
      </c>
      <c r="D955" s="99"/>
      <c r="E955" s="99"/>
      <c r="F955" s="99"/>
      <c r="G955" s="86" t="s">
        <v>19</v>
      </c>
      <c r="H955" s="106">
        <v>326.99</v>
      </c>
      <c r="I955" s="101"/>
    </row>
    <row r="956" spans="1:9" ht="12.2" customHeight="1" x14ac:dyDescent="0.25">
      <c r="A956" s="98" t="s">
        <v>1724</v>
      </c>
      <c r="B956" s="98"/>
      <c r="C956" s="99" t="s">
        <v>1725</v>
      </c>
      <c r="D956" s="99"/>
      <c r="E956" s="99"/>
      <c r="F956" s="99"/>
      <c r="G956" s="86" t="s">
        <v>19</v>
      </c>
      <c r="H956" s="106">
        <v>349.66</v>
      </c>
      <c r="I956" s="101"/>
    </row>
    <row r="957" spans="1:9" ht="12.2" customHeight="1" x14ac:dyDescent="0.25">
      <c r="A957" s="125">
        <v>8840</v>
      </c>
      <c r="B957" s="109"/>
      <c r="C957" s="110" t="s">
        <v>1726</v>
      </c>
      <c r="D957" s="110"/>
      <c r="E957" s="110"/>
      <c r="F957" s="110"/>
      <c r="G957" s="87"/>
      <c r="H957" s="111"/>
      <c r="I957" s="111"/>
    </row>
    <row r="958" spans="1:9" ht="12.2" customHeight="1" x14ac:dyDescent="0.25">
      <c r="A958" s="98" t="s">
        <v>1727</v>
      </c>
      <c r="B958" s="98"/>
      <c r="C958" s="99" t="s">
        <v>1728</v>
      </c>
      <c r="D958" s="99"/>
      <c r="E958" s="99"/>
      <c r="F958" s="99"/>
      <c r="G958" s="86" t="s">
        <v>51</v>
      </c>
      <c r="H958" s="100">
        <v>39.72</v>
      </c>
      <c r="I958" s="101"/>
    </row>
    <row r="959" spans="1:9" ht="12.2" customHeight="1" x14ac:dyDescent="0.25">
      <c r="A959" s="98" t="s">
        <v>1729</v>
      </c>
      <c r="B959" s="98"/>
      <c r="C959" s="99" t="s">
        <v>1730</v>
      </c>
      <c r="D959" s="99"/>
      <c r="E959" s="99"/>
      <c r="F959" s="99"/>
      <c r="G959" s="86" t="s">
        <v>51</v>
      </c>
      <c r="H959" s="100">
        <v>58.93</v>
      </c>
      <c r="I959" s="101"/>
    </row>
    <row r="960" spans="1:9" ht="24.4" customHeight="1" x14ac:dyDescent="0.25">
      <c r="A960" s="98" t="s">
        <v>1731</v>
      </c>
      <c r="B960" s="98"/>
      <c r="C960" s="99" t="s">
        <v>1732</v>
      </c>
      <c r="D960" s="99"/>
      <c r="E960" s="99"/>
      <c r="F960" s="99"/>
      <c r="G960" s="86" t="s">
        <v>51</v>
      </c>
      <c r="H960" s="100">
        <v>55.7</v>
      </c>
      <c r="I960" s="101"/>
    </row>
    <row r="961" spans="1:9" ht="12.2" customHeight="1" x14ac:dyDescent="0.25">
      <c r="A961" s="125">
        <v>8841</v>
      </c>
      <c r="B961" s="109"/>
      <c r="C961" s="110" t="s">
        <v>1733</v>
      </c>
      <c r="D961" s="110"/>
      <c r="E961" s="110"/>
      <c r="F961" s="110"/>
      <c r="G961" s="87"/>
      <c r="H961" s="111"/>
      <c r="I961" s="111"/>
    </row>
    <row r="962" spans="1:9" ht="12.2" customHeight="1" x14ac:dyDescent="0.25">
      <c r="A962" s="98" t="s">
        <v>1734</v>
      </c>
      <c r="B962" s="98"/>
      <c r="C962" s="99" t="s">
        <v>1735</v>
      </c>
      <c r="D962" s="99"/>
      <c r="E962" s="99"/>
      <c r="F962" s="99"/>
      <c r="G962" s="86" t="s">
        <v>19</v>
      </c>
      <c r="H962" s="106">
        <v>182.41</v>
      </c>
      <c r="I962" s="101"/>
    </row>
    <row r="963" spans="1:9" ht="12.2" customHeight="1" x14ac:dyDescent="0.25">
      <c r="A963" s="125">
        <v>8842</v>
      </c>
      <c r="B963" s="109"/>
      <c r="C963" s="110" t="s">
        <v>1736</v>
      </c>
      <c r="D963" s="110"/>
      <c r="E963" s="110"/>
      <c r="F963" s="110"/>
      <c r="G963" s="87"/>
      <c r="H963" s="111"/>
      <c r="I963" s="111"/>
    </row>
    <row r="964" spans="1:9" ht="12.2" customHeight="1" x14ac:dyDescent="0.25">
      <c r="A964" s="98" t="s">
        <v>1737</v>
      </c>
      <c r="B964" s="98"/>
      <c r="C964" s="99" t="s">
        <v>1738</v>
      </c>
      <c r="D964" s="99"/>
      <c r="E964" s="99"/>
      <c r="F964" s="99"/>
      <c r="G964" s="86" t="s">
        <v>19</v>
      </c>
      <c r="H964" s="106">
        <v>102.37</v>
      </c>
      <c r="I964" s="101"/>
    </row>
    <row r="965" spans="1:9" ht="12.2" customHeight="1" x14ac:dyDescent="0.25">
      <c r="A965" s="125">
        <v>8843</v>
      </c>
      <c r="B965" s="109"/>
      <c r="C965" s="110" t="s">
        <v>1739</v>
      </c>
      <c r="D965" s="110"/>
      <c r="E965" s="110"/>
      <c r="F965" s="110"/>
      <c r="G965" s="87"/>
      <c r="H965" s="111"/>
      <c r="I965" s="111"/>
    </row>
    <row r="966" spans="1:9" ht="12.2" customHeight="1" x14ac:dyDescent="0.25">
      <c r="A966" s="98" t="s">
        <v>1740</v>
      </c>
      <c r="B966" s="98"/>
      <c r="C966" s="99" t="s">
        <v>1741</v>
      </c>
      <c r="D966" s="99"/>
      <c r="E966" s="99"/>
      <c r="F966" s="99"/>
      <c r="G966" s="86" t="s">
        <v>19</v>
      </c>
      <c r="H966" s="106">
        <v>301.01</v>
      </c>
      <c r="I966" s="101"/>
    </row>
    <row r="967" spans="1:9" ht="12.2" customHeight="1" x14ac:dyDescent="0.25">
      <c r="A967" s="98" t="s">
        <v>1742</v>
      </c>
      <c r="B967" s="98"/>
      <c r="C967" s="99" t="s">
        <v>1743</v>
      </c>
      <c r="D967" s="99"/>
      <c r="E967" s="99"/>
      <c r="F967" s="99"/>
      <c r="G967" s="86" t="s">
        <v>19</v>
      </c>
      <c r="H967" s="106">
        <v>292.23</v>
      </c>
      <c r="I967" s="101"/>
    </row>
    <row r="968" spans="1:9" ht="12.2" customHeight="1" x14ac:dyDescent="0.25">
      <c r="A968" s="125">
        <v>8844</v>
      </c>
      <c r="B968" s="109"/>
      <c r="C968" s="110" t="s">
        <v>1744</v>
      </c>
      <c r="D968" s="110"/>
      <c r="E968" s="110"/>
      <c r="F968" s="110"/>
      <c r="G968" s="87"/>
      <c r="H968" s="111"/>
      <c r="I968" s="111"/>
    </row>
    <row r="969" spans="1:9" ht="12.2" customHeight="1" x14ac:dyDescent="0.25">
      <c r="A969" s="98" t="s">
        <v>1745</v>
      </c>
      <c r="B969" s="98"/>
      <c r="C969" s="99" t="s">
        <v>1746</v>
      </c>
      <c r="D969" s="99"/>
      <c r="E969" s="99"/>
      <c r="F969" s="99"/>
      <c r="G969" s="86" t="s">
        <v>19</v>
      </c>
      <c r="H969" s="106">
        <v>326.99</v>
      </c>
      <c r="I969" s="101"/>
    </row>
    <row r="970" spans="1:9" ht="12.2" customHeight="1" x14ac:dyDescent="0.25">
      <c r="A970" s="98" t="s">
        <v>1747</v>
      </c>
      <c r="B970" s="98"/>
      <c r="C970" s="99" t="s">
        <v>1748</v>
      </c>
      <c r="D970" s="99"/>
      <c r="E970" s="99"/>
      <c r="F970" s="99"/>
      <c r="G970" s="86" t="s">
        <v>19</v>
      </c>
      <c r="H970" s="106">
        <v>349.66</v>
      </c>
      <c r="I970" s="101"/>
    </row>
    <row r="971" spans="1:9" ht="12.2" customHeight="1" x14ac:dyDescent="0.25">
      <c r="A971" s="125">
        <v>8675</v>
      </c>
      <c r="B971" s="109"/>
      <c r="C971" s="110" t="s">
        <v>1749</v>
      </c>
      <c r="D971" s="110"/>
      <c r="E971" s="110"/>
      <c r="F971" s="110"/>
      <c r="G971" s="87"/>
      <c r="H971" s="111"/>
      <c r="I971" s="111"/>
    </row>
    <row r="972" spans="1:9" ht="12.2" customHeight="1" x14ac:dyDescent="0.25">
      <c r="A972" s="125">
        <v>8845</v>
      </c>
      <c r="B972" s="109"/>
      <c r="C972" s="110" t="s">
        <v>1750</v>
      </c>
      <c r="D972" s="110"/>
      <c r="E972" s="110"/>
      <c r="F972" s="110"/>
      <c r="G972" s="87"/>
      <c r="H972" s="111"/>
      <c r="I972" s="111"/>
    </row>
    <row r="973" spans="1:9" ht="55.5" customHeight="1" x14ac:dyDescent="0.25">
      <c r="A973" s="98" t="s">
        <v>1751</v>
      </c>
      <c r="B973" s="98"/>
      <c r="C973" s="99" t="s">
        <v>1752</v>
      </c>
      <c r="D973" s="99"/>
      <c r="E973" s="99"/>
      <c r="F973" s="99"/>
      <c r="G973" s="86" t="s">
        <v>19</v>
      </c>
      <c r="H973" s="100">
        <v>14.01</v>
      </c>
      <c r="I973" s="101"/>
    </row>
    <row r="974" spans="1:9" ht="48" customHeight="1" x14ac:dyDescent="0.25">
      <c r="A974" s="98" t="s">
        <v>1753</v>
      </c>
      <c r="B974" s="98"/>
      <c r="C974" s="99" t="s">
        <v>1754</v>
      </c>
      <c r="D974" s="99"/>
      <c r="E974" s="99"/>
      <c r="F974" s="99"/>
      <c r="G974" s="86" t="s">
        <v>19</v>
      </c>
      <c r="H974" s="100">
        <v>13.66</v>
      </c>
      <c r="I974" s="101"/>
    </row>
    <row r="975" spans="1:9" ht="36.6" customHeight="1" x14ac:dyDescent="0.25">
      <c r="A975" s="98" t="s">
        <v>1755</v>
      </c>
      <c r="B975" s="98"/>
      <c r="C975" s="99" t="s">
        <v>1756</v>
      </c>
      <c r="D975" s="99"/>
      <c r="E975" s="99"/>
      <c r="F975" s="99"/>
      <c r="G975" s="86" t="s">
        <v>19</v>
      </c>
      <c r="H975" s="100">
        <v>12.83</v>
      </c>
      <c r="I975" s="101"/>
    </row>
    <row r="976" spans="1:9" ht="55.5" customHeight="1" x14ac:dyDescent="0.25">
      <c r="A976" s="98" t="s">
        <v>1757</v>
      </c>
      <c r="B976" s="98"/>
      <c r="C976" s="99" t="s">
        <v>1758</v>
      </c>
      <c r="D976" s="99"/>
      <c r="E976" s="99"/>
      <c r="F976" s="99"/>
      <c r="G976" s="86" t="s">
        <v>19</v>
      </c>
      <c r="H976" s="107">
        <v>9.0500000000000007</v>
      </c>
      <c r="I976" s="101"/>
    </row>
    <row r="977" spans="1:9" ht="38.25" customHeight="1" x14ac:dyDescent="0.25">
      <c r="A977" s="98" t="s">
        <v>1759</v>
      </c>
      <c r="B977" s="98"/>
      <c r="C977" s="99" t="s">
        <v>1760</v>
      </c>
      <c r="D977" s="99"/>
      <c r="E977" s="99"/>
      <c r="F977" s="99"/>
      <c r="G977" s="86" t="s">
        <v>19</v>
      </c>
      <c r="H977" s="100">
        <v>12.49</v>
      </c>
      <c r="I977" s="101"/>
    </row>
    <row r="978" spans="1:9" ht="24.4" customHeight="1" x14ac:dyDescent="0.25">
      <c r="A978" s="98" t="s">
        <v>1761</v>
      </c>
      <c r="B978" s="98"/>
      <c r="C978" s="99" t="s">
        <v>1762</v>
      </c>
      <c r="D978" s="99"/>
      <c r="E978" s="99"/>
      <c r="F978" s="99"/>
      <c r="G978" s="86" t="s">
        <v>19</v>
      </c>
      <c r="H978" s="100">
        <v>32.479999999999997</v>
      </c>
      <c r="I978" s="101"/>
    </row>
    <row r="979" spans="1:9" ht="12.2" customHeight="1" x14ac:dyDescent="0.25">
      <c r="A979" s="98" t="s">
        <v>1763</v>
      </c>
      <c r="B979" s="98"/>
      <c r="C979" s="99" t="s">
        <v>1764</v>
      </c>
      <c r="D979" s="99"/>
      <c r="E979" s="99"/>
      <c r="F979" s="99"/>
      <c r="G979" s="86" t="s">
        <v>51</v>
      </c>
      <c r="H979" s="100">
        <v>22.35</v>
      </c>
      <c r="I979" s="101"/>
    </row>
    <row r="980" spans="1:9" ht="24.4" customHeight="1" x14ac:dyDescent="0.25">
      <c r="A980" s="98" t="s">
        <v>1765</v>
      </c>
      <c r="B980" s="98"/>
      <c r="C980" s="99" t="s">
        <v>1766</v>
      </c>
      <c r="D980" s="99"/>
      <c r="E980" s="99"/>
      <c r="F980" s="99"/>
      <c r="G980" s="86" t="s">
        <v>19</v>
      </c>
      <c r="H980" s="100">
        <v>34.19</v>
      </c>
      <c r="I980" s="101"/>
    </row>
    <row r="981" spans="1:9" ht="36.6" customHeight="1" x14ac:dyDescent="0.25">
      <c r="A981" s="98" t="s">
        <v>1767</v>
      </c>
      <c r="B981" s="98"/>
      <c r="C981" s="99" t="s">
        <v>1768</v>
      </c>
      <c r="D981" s="99"/>
      <c r="E981" s="99"/>
      <c r="F981" s="99"/>
      <c r="G981" s="86" t="s">
        <v>19</v>
      </c>
      <c r="H981" s="100">
        <v>50.18</v>
      </c>
      <c r="I981" s="101"/>
    </row>
    <row r="982" spans="1:9" ht="24.4" customHeight="1" x14ac:dyDescent="0.25">
      <c r="A982" s="98" t="s">
        <v>1769</v>
      </c>
      <c r="B982" s="98"/>
      <c r="C982" s="99" t="s">
        <v>1770</v>
      </c>
      <c r="D982" s="99"/>
      <c r="E982" s="99"/>
      <c r="F982" s="99"/>
      <c r="G982" s="86" t="s">
        <v>19</v>
      </c>
      <c r="H982" s="100">
        <v>30.43</v>
      </c>
      <c r="I982" s="101"/>
    </row>
    <row r="983" spans="1:9" ht="36.6" customHeight="1" x14ac:dyDescent="0.25">
      <c r="A983" s="98" t="s">
        <v>1771</v>
      </c>
      <c r="B983" s="98"/>
      <c r="C983" s="99" t="s">
        <v>1772</v>
      </c>
      <c r="D983" s="99"/>
      <c r="E983" s="99"/>
      <c r="F983" s="99"/>
      <c r="G983" s="86" t="s">
        <v>19</v>
      </c>
      <c r="H983" s="100">
        <v>30.98</v>
      </c>
      <c r="I983" s="101"/>
    </row>
    <row r="984" spans="1:9" ht="36.6" customHeight="1" x14ac:dyDescent="0.25">
      <c r="A984" s="98" t="s">
        <v>1773</v>
      </c>
      <c r="B984" s="98"/>
      <c r="C984" s="99" t="s">
        <v>1774</v>
      </c>
      <c r="D984" s="99"/>
      <c r="E984" s="99"/>
      <c r="F984" s="99"/>
      <c r="G984" s="86" t="s">
        <v>19</v>
      </c>
      <c r="H984" s="100">
        <v>33</v>
      </c>
      <c r="I984" s="101"/>
    </row>
    <row r="985" spans="1:9" ht="12.2" customHeight="1" x14ac:dyDescent="0.25">
      <c r="A985" s="125">
        <v>8846</v>
      </c>
      <c r="B985" s="109"/>
      <c r="C985" s="110" t="s">
        <v>1775</v>
      </c>
      <c r="D985" s="110"/>
      <c r="E985" s="110"/>
      <c r="F985" s="110"/>
      <c r="G985" s="87"/>
      <c r="H985" s="111"/>
      <c r="I985" s="111"/>
    </row>
    <row r="986" spans="1:9" ht="24.4" customHeight="1" x14ac:dyDescent="0.25">
      <c r="A986" s="98" t="s">
        <v>1776</v>
      </c>
      <c r="B986" s="98"/>
      <c r="C986" s="99" t="s">
        <v>1777</v>
      </c>
      <c r="D986" s="99"/>
      <c r="E986" s="99"/>
      <c r="F986" s="99"/>
      <c r="G986" s="86" t="s">
        <v>19</v>
      </c>
      <c r="H986" s="100">
        <v>22.52</v>
      </c>
      <c r="I986" s="101"/>
    </row>
    <row r="987" spans="1:9" ht="24.4" customHeight="1" x14ac:dyDescent="0.25">
      <c r="A987" s="98" t="s">
        <v>1778</v>
      </c>
      <c r="B987" s="98"/>
      <c r="C987" s="99" t="s">
        <v>1779</v>
      </c>
      <c r="D987" s="99"/>
      <c r="E987" s="99"/>
      <c r="F987" s="99"/>
      <c r="G987" s="86" t="s">
        <v>19</v>
      </c>
      <c r="H987" s="100">
        <v>25.99</v>
      </c>
      <c r="I987" s="101"/>
    </row>
    <row r="988" spans="1:9" ht="12.2" customHeight="1" x14ac:dyDescent="0.25">
      <c r="A988" s="125">
        <v>8847</v>
      </c>
      <c r="B988" s="109"/>
      <c r="C988" s="110" t="s">
        <v>1780</v>
      </c>
      <c r="D988" s="110"/>
      <c r="E988" s="110"/>
      <c r="F988" s="110"/>
      <c r="G988" s="87"/>
      <c r="H988" s="111"/>
      <c r="I988" s="111"/>
    </row>
    <row r="989" spans="1:9" ht="24.4" customHeight="1" x14ac:dyDescent="0.25">
      <c r="A989" s="98" t="s">
        <v>1781</v>
      </c>
      <c r="B989" s="98"/>
      <c r="C989" s="99" t="s">
        <v>1782</v>
      </c>
      <c r="D989" s="99"/>
      <c r="E989" s="99"/>
      <c r="F989" s="99"/>
      <c r="G989" s="86" t="s">
        <v>19</v>
      </c>
      <c r="H989" s="100">
        <v>20.6</v>
      </c>
      <c r="I989" s="101"/>
    </row>
    <row r="990" spans="1:9" ht="60.95" customHeight="1" x14ac:dyDescent="0.25">
      <c r="A990" s="98" t="s">
        <v>1783</v>
      </c>
      <c r="B990" s="98"/>
      <c r="C990" s="99" t="s">
        <v>1784</v>
      </c>
      <c r="D990" s="99"/>
      <c r="E990" s="99"/>
      <c r="F990" s="99"/>
      <c r="G990" s="86" t="s">
        <v>19</v>
      </c>
      <c r="H990" s="100">
        <v>51.58</v>
      </c>
      <c r="I990" s="101"/>
    </row>
    <row r="991" spans="1:9" ht="12.2" customHeight="1" x14ac:dyDescent="0.25">
      <c r="A991" s="125">
        <v>8848</v>
      </c>
      <c r="B991" s="109"/>
      <c r="C991" s="110" t="s">
        <v>1785</v>
      </c>
      <c r="D991" s="110"/>
      <c r="E991" s="110"/>
      <c r="F991" s="110"/>
      <c r="G991" s="87"/>
      <c r="H991" s="111"/>
      <c r="I991" s="111"/>
    </row>
    <row r="992" spans="1:9" ht="12.2" customHeight="1" x14ac:dyDescent="0.25">
      <c r="A992" s="98" t="s">
        <v>1786</v>
      </c>
      <c r="B992" s="98"/>
      <c r="C992" s="99" t="s">
        <v>1787</v>
      </c>
      <c r="D992" s="99"/>
      <c r="E992" s="99"/>
      <c r="F992" s="99"/>
      <c r="G992" s="86" t="s">
        <v>51</v>
      </c>
      <c r="H992" s="100">
        <v>22.91</v>
      </c>
      <c r="I992" s="101"/>
    </row>
    <row r="993" spans="1:9" ht="12.2" customHeight="1" x14ac:dyDescent="0.25">
      <c r="A993" s="98" t="s">
        <v>1788</v>
      </c>
      <c r="B993" s="98"/>
      <c r="C993" s="99" t="s">
        <v>1789</v>
      </c>
      <c r="D993" s="99"/>
      <c r="E993" s="99"/>
      <c r="F993" s="99"/>
      <c r="G993" s="86" t="s">
        <v>51</v>
      </c>
      <c r="H993" s="100">
        <v>23.59</v>
      </c>
      <c r="I993" s="101"/>
    </row>
    <row r="994" spans="1:9" ht="12.2" customHeight="1" x14ac:dyDescent="0.25">
      <c r="A994" s="98" t="s">
        <v>1790</v>
      </c>
      <c r="B994" s="98"/>
      <c r="C994" s="99" t="s">
        <v>1791</v>
      </c>
      <c r="D994" s="99"/>
      <c r="E994" s="99"/>
      <c r="F994" s="99"/>
      <c r="G994" s="86" t="s">
        <v>51</v>
      </c>
      <c r="H994" s="100">
        <v>35.68</v>
      </c>
      <c r="I994" s="101"/>
    </row>
    <row r="995" spans="1:9" ht="24.4" customHeight="1" x14ac:dyDescent="0.25">
      <c r="A995" s="98" t="s">
        <v>1792</v>
      </c>
      <c r="B995" s="98"/>
      <c r="C995" s="99" t="s">
        <v>1793</v>
      </c>
      <c r="D995" s="99"/>
      <c r="E995" s="99"/>
      <c r="F995" s="99"/>
      <c r="G995" s="86" t="s">
        <v>19</v>
      </c>
      <c r="H995" s="106">
        <v>102.14</v>
      </c>
      <c r="I995" s="101"/>
    </row>
    <row r="996" spans="1:9" ht="36.6" customHeight="1" x14ac:dyDescent="0.25">
      <c r="A996" s="98" t="s">
        <v>1794</v>
      </c>
      <c r="B996" s="98"/>
      <c r="C996" s="99" t="s">
        <v>1795</v>
      </c>
      <c r="D996" s="99"/>
      <c r="E996" s="99"/>
      <c r="F996" s="99"/>
      <c r="G996" s="86" t="s">
        <v>19</v>
      </c>
      <c r="H996" s="106">
        <v>103.85</v>
      </c>
      <c r="I996" s="101"/>
    </row>
    <row r="997" spans="1:9" ht="36.6" customHeight="1" x14ac:dyDescent="0.25">
      <c r="A997" s="98" t="s">
        <v>1796</v>
      </c>
      <c r="B997" s="98"/>
      <c r="C997" s="99" t="s">
        <v>1797</v>
      </c>
      <c r="D997" s="99"/>
      <c r="E997" s="99"/>
      <c r="F997" s="99"/>
      <c r="G997" s="86" t="s">
        <v>19</v>
      </c>
      <c r="H997" s="100">
        <v>90.75</v>
      </c>
      <c r="I997" s="101"/>
    </row>
    <row r="998" spans="1:9" ht="36.6" customHeight="1" x14ac:dyDescent="0.25">
      <c r="A998" s="98" t="s">
        <v>1798</v>
      </c>
      <c r="B998" s="98"/>
      <c r="C998" s="99" t="s">
        <v>1799</v>
      </c>
      <c r="D998" s="99"/>
      <c r="E998" s="99"/>
      <c r="F998" s="99"/>
      <c r="G998" s="86" t="s">
        <v>19</v>
      </c>
      <c r="H998" s="100">
        <v>85.03</v>
      </c>
      <c r="I998" s="101"/>
    </row>
    <row r="999" spans="1:9" ht="60.95" customHeight="1" x14ac:dyDescent="0.25">
      <c r="A999" s="98" t="s">
        <v>1800</v>
      </c>
      <c r="B999" s="98"/>
      <c r="C999" s="99" t="s">
        <v>1801</v>
      </c>
      <c r="D999" s="99"/>
      <c r="E999" s="99"/>
      <c r="F999" s="99"/>
      <c r="G999" s="86" t="s">
        <v>19</v>
      </c>
      <c r="H999" s="100">
        <v>72.81</v>
      </c>
      <c r="I999" s="101"/>
    </row>
    <row r="1000" spans="1:9" ht="36.6" customHeight="1" x14ac:dyDescent="0.25">
      <c r="A1000" s="98" t="s">
        <v>1802</v>
      </c>
      <c r="B1000" s="98"/>
      <c r="C1000" s="99" t="s">
        <v>1803</v>
      </c>
      <c r="D1000" s="99"/>
      <c r="E1000" s="99"/>
      <c r="F1000" s="99"/>
      <c r="G1000" s="86" t="s">
        <v>19</v>
      </c>
      <c r="H1000" s="106">
        <v>328.33</v>
      </c>
      <c r="I1000" s="101"/>
    </row>
    <row r="1001" spans="1:9" ht="24.4" customHeight="1" x14ac:dyDescent="0.25">
      <c r="A1001" s="98" t="s">
        <v>1804</v>
      </c>
      <c r="B1001" s="98"/>
      <c r="C1001" s="99" t="s">
        <v>1805</v>
      </c>
      <c r="D1001" s="99"/>
      <c r="E1001" s="99"/>
      <c r="F1001" s="99"/>
      <c r="G1001" s="86" t="s">
        <v>19</v>
      </c>
      <c r="H1001" s="106">
        <v>225.64</v>
      </c>
      <c r="I1001" s="101"/>
    </row>
    <row r="1002" spans="1:9" ht="12.2" customHeight="1" x14ac:dyDescent="0.25">
      <c r="A1002" s="125">
        <v>8850</v>
      </c>
      <c r="B1002" s="109"/>
      <c r="C1002" s="110" t="s">
        <v>1806</v>
      </c>
      <c r="D1002" s="110"/>
      <c r="E1002" s="110"/>
      <c r="F1002" s="110"/>
      <c r="G1002" s="87"/>
      <c r="H1002" s="111"/>
      <c r="I1002" s="111"/>
    </row>
    <row r="1003" spans="1:9" ht="24.4" customHeight="1" x14ac:dyDescent="0.25">
      <c r="A1003" s="98" t="s">
        <v>1807</v>
      </c>
      <c r="B1003" s="98"/>
      <c r="C1003" s="99" t="s">
        <v>1808</v>
      </c>
      <c r="D1003" s="99"/>
      <c r="E1003" s="99"/>
      <c r="F1003" s="99"/>
      <c r="G1003" s="86" t="s">
        <v>51</v>
      </c>
      <c r="H1003" s="100">
        <v>27.04</v>
      </c>
      <c r="I1003" s="101"/>
    </row>
    <row r="1004" spans="1:9" ht="12.2" customHeight="1" x14ac:dyDescent="0.25">
      <c r="A1004" s="125">
        <v>8851</v>
      </c>
      <c r="B1004" s="109"/>
      <c r="C1004" s="110" t="s">
        <v>1809</v>
      </c>
      <c r="D1004" s="110"/>
      <c r="E1004" s="110"/>
      <c r="F1004" s="110"/>
      <c r="G1004" s="87"/>
      <c r="H1004" s="111"/>
      <c r="I1004" s="111"/>
    </row>
    <row r="1005" spans="1:9" ht="36.6" customHeight="1" x14ac:dyDescent="0.25">
      <c r="A1005" s="98" t="s">
        <v>1810</v>
      </c>
      <c r="B1005" s="98"/>
      <c r="C1005" s="99" t="s">
        <v>1811</v>
      </c>
      <c r="D1005" s="99"/>
      <c r="E1005" s="99"/>
      <c r="F1005" s="99"/>
      <c r="G1005" s="86" t="s">
        <v>19</v>
      </c>
      <c r="H1005" s="100">
        <v>71.569999999999993</v>
      </c>
      <c r="I1005" s="101"/>
    </row>
    <row r="1006" spans="1:9" ht="36.6" customHeight="1" x14ac:dyDescent="0.25">
      <c r="A1006" s="98" t="s">
        <v>1812</v>
      </c>
      <c r="B1006" s="98"/>
      <c r="C1006" s="99" t="s">
        <v>1813</v>
      </c>
      <c r="D1006" s="99"/>
      <c r="E1006" s="99"/>
      <c r="F1006" s="99"/>
      <c r="G1006" s="86" t="s">
        <v>19</v>
      </c>
      <c r="H1006" s="100">
        <v>74.62</v>
      </c>
      <c r="I1006" s="101"/>
    </row>
    <row r="1007" spans="1:9" ht="12.2" customHeight="1" x14ac:dyDescent="0.25">
      <c r="A1007" s="125">
        <v>8852</v>
      </c>
      <c r="B1007" s="109"/>
      <c r="C1007" s="110" t="s">
        <v>1814</v>
      </c>
      <c r="D1007" s="110"/>
      <c r="E1007" s="110"/>
      <c r="F1007" s="110"/>
      <c r="G1007" s="87"/>
      <c r="H1007" s="111"/>
      <c r="I1007" s="111"/>
    </row>
    <row r="1008" spans="1:9" ht="36.6" customHeight="1" x14ac:dyDescent="0.25">
      <c r="A1008" s="98" t="s">
        <v>1815</v>
      </c>
      <c r="B1008" s="98"/>
      <c r="C1008" s="99" t="s">
        <v>1816</v>
      </c>
      <c r="D1008" s="99"/>
      <c r="E1008" s="99"/>
      <c r="F1008" s="99"/>
      <c r="G1008" s="86" t="s">
        <v>19</v>
      </c>
      <c r="H1008" s="100">
        <v>71.37</v>
      </c>
      <c r="I1008" s="101"/>
    </row>
    <row r="1009" spans="1:9" ht="60.95" customHeight="1" x14ac:dyDescent="0.25">
      <c r="A1009" s="98" t="s">
        <v>1817</v>
      </c>
      <c r="B1009" s="98"/>
      <c r="C1009" s="99" t="s">
        <v>1818</v>
      </c>
      <c r="D1009" s="99"/>
      <c r="E1009" s="99"/>
      <c r="F1009" s="99"/>
      <c r="G1009" s="86" t="s">
        <v>19</v>
      </c>
      <c r="H1009" s="106">
        <v>258.12</v>
      </c>
      <c r="I1009" s="101"/>
    </row>
    <row r="1010" spans="1:9" ht="48.75" customHeight="1" x14ac:dyDescent="0.25">
      <c r="A1010" s="98" t="s">
        <v>1819</v>
      </c>
      <c r="B1010" s="98"/>
      <c r="C1010" s="99" t="s">
        <v>1820</v>
      </c>
      <c r="D1010" s="99"/>
      <c r="E1010" s="99"/>
      <c r="F1010" s="99"/>
      <c r="G1010" s="86" t="s">
        <v>19</v>
      </c>
      <c r="H1010" s="106">
        <v>227.3</v>
      </c>
      <c r="I1010" s="101"/>
    </row>
    <row r="1011" spans="1:9" ht="60.95" customHeight="1" x14ac:dyDescent="0.25">
      <c r="A1011" s="98" t="s">
        <v>1821</v>
      </c>
      <c r="B1011" s="98"/>
      <c r="C1011" s="99" t="s">
        <v>1822</v>
      </c>
      <c r="D1011" s="99"/>
      <c r="E1011" s="99"/>
      <c r="F1011" s="99"/>
      <c r="G1011" s="86" t="s">
        <v>19</v>
      </c>
      <c r="H1011" s="106">
        <v>121.31</v>
      </c>
      <c r="I1011" s="101"/>
    </row>
    <row r="1012" spans="1:9" ht="12.2" customHeight="1" x14ac:dyDescent="0.25">
      <c r="A1012" s="125">
        <v>8853</v>
      </c>
      <c r="B1012" s="109"/>
      <c r="C1012" s="110" t="s">
        <v>1823</v>
      </c>
      <c r="D1012" s="110"/>
      <c r="E1012" s="110"/>
      <c r="F1012" s="110"/>
      <c r="G1012" s="87"/>
      <c r="H1012" s="111"/>
      <c r="I1012" s="111"/>
    </row>
    <row r="1013" spans="1:9" ht="24.4" customHeight="1" x14ac:dyDescent="0.25">
      <c r="A1013" s="98" t="s">
        <v>1824</v>
      </c>
      <c r="B1013" s="98"/>
      <c r="C1013" s="99" t="s">
        <v>1825</v>
      </c>
      <c r="D1013" s="99"/>
      <c r="E1013" s="99"/>
      <c r="F1013" s="99"/>
      <c r="G1013" s="86" t="s">
        <v>19</v>
      </c>
      <c r="H1013" s="100">
        <v>15.11</v>
      </c>
      <c r="I1013" s="101"/>
    </row>
    <row r="1014" spans="1:9" ht="24.4" customHeight="1" x14ac:dyDescent="0.25">
      <c r="A1014" s="98" t="s">
        <v>1826</v>
      </c>
      <c r="B1014" s="98"/>
      <c r="C1014" s="99" t="s">
        <v>1827</v>
      </c>
      <c r="D1014" s="99"/>
      <c r="E1014" s="99"/>
      <c r="F1014" s="99"/>
      <c r="G1014" s="86" t="s">
        <v>19</v>
      </c>
      <c r="H1014" s="106">
        <v>124.48</v>
      </c>
      <c r="I1014" s="101"/>
    </row>
    <row r="1015" spans="1:9" ht="48.75" customHeight="1" x14ac:dyDescent="0.25">
      <c r="A1015" s="98" t="s">
        <v>1828</v>
      </c>
      <c r="B1015" s="98"/>
      <c r="C1015" s="99" t="s">
        <v>1829</v>
      </c>
      <c r="D1015" s="99"/>
      <c r="E1015" s="99"/>
      <c r="F1015" s="99"/>
      <c r="G1015" s="86" t="s">
        <v>19</v>
      </c>
      <c r="H1015" s="106">
        <v>119.08</v>
      </c>
      <c r="I1015" s="101"/>
    </row>
    <row r="1016" spans="1:9" ht="48.75" customHeight="1" x14ac:dyDescent="0.25">
      <c r="A1016" s="98" t="s">
        <v>1830</v>
      </c>
      <c r="B1016" s="98"/>
      <c r="C1016" s="99" t="s">
        <v>1831</v>
      </c>
      <c r="D1016" s="99"/>
      <c r="E1016" s="99"/>
      <c r="F1016" s="99"/>
      <c r="G1016" s="86" t="s">
        <v>19</v>
      </c>
      <c r="H1016" s="106">
        <v>103.93</v>
      </c>
      <c r="I1016" s="101"/>
    </row>
    <row r="1017" spans="1:9" ht="12.2" customHeight="1" x14ac:dyDescent="0.25">
      <c r="A1017" s="125">
        <v>8854</v>
      </c>
      <c r="B1017" s="109"/>
      <c r="C1017" s="110" t="s">
        <v>1832</v>
      </c>
      <c r="D1017" s="110"/>
      <c r="E1017" s="110"/>
      <c r="F1017" s="110"/>
      <c r="G1017" s="87"/>
      <c r="H1017" s="111"/>
      <c r="I1017" s="111"/>
    </row>
    <row r="1018" spans="1:9" ht="24.4" customHeight="1" x14ac:dyDescent="0.25">
      <c r="A1018" s="98" t="s">
        <v>1833</v>
      </c>
      <c r="B1018" s="98"/>
      <c r="C1018" s="99" t="s">
        <v>1834</v>
      </c>
      <c r="D1018" s="99"/>
      <c r="E1018" s="99"/>
      <c r="F1018" s="99"/>
      <c r="G1018" s="86" t="s">
        <v>19</v>
      </c>
      <c r="H1018" s="100">
        <v>44.52</v>
      </c>
      <c r="I1018" s="101"/>
    </row>
    <row r="1019" spans="1:9" ht="24.4" customHeight="1" x14ac:dyDescent="0.25">
      <c r="A1019" s="98" t="s">
        <v>1835</v>
      </c>
      <c r="B1019" s="98"/>
      <c r="C1019" s="99" t="s">
        <v>1836</v>
      </c>
      <c r="D1019" s="99"/>
      <c r="E1019" s="99"/>
      <c r="F1019" s="99"/>
      <c r="G1019" s="86" t="s">
        <v>19</v>
      </c>
      <c r="H1019" s="106">
        <v>168.27</v>
      </c>
      <c r="I1019" s="101"/>
    </row>
    <row r="1020" spans="1:9" ht="12.2" customHeight="1" x14ac:dyDescent="0.25">
      <c r="A1020" s="125">
        <v>8676</v>
      </c>
      <c r="B1020" s="109"/>
      <c r="C1020" s="110" t="s">
        <v>1837</v>
      </c>
      <c r="D1020" s="110"/>
      <c r="E1020" s="110"/>
      <c r="F1020" s="110"/>
      <c r="G1020" s="87"/>
      <c r="H1020" s="111"/>
      <c r="I1020" s="111"/>
    </row>
    <row r="1021" spans="1:9" ht="12.2" customHeight="1" x14ac:dyDescent="0.25">
      <c r="A1021" s="125">
        <v>8855</v>
      </c>
      <c r="B1021" s="109"/>
      <c r="C1021" s="110" t="s">
        <v>1838</v>
      </c>
      <c r="D1021" s="110"/>
      <c r="E1021" s="110"/>
      <c r="F1021" s="110"/>
      <c r="G1021" s="87"/>
      <c r="H1021" s="111"/>
      <c r="I1021" s="111"/>
    </row>
    <row r="1022" spans="1:9" ht="48.75" customHeight="1" x14ac:dyDescent="0.25">
      <c r="A1022" s="98" t="s">
        <v>1839</v>
      </c>
      <c r="B1022" s="98"/>
      <c r="C1022" s="99" t="s">
        <v>1840</v>
      </c>
      <c r="D1022" s="99"/>
      <c r="E1022" s="99"/>
      <c r="F1022" s="99"/>
      <c r="G1022" s="86" t="s">
        <v>19</v>
      </c>
      <c r="H1022" s="100">
        <v>69.12</v>
      </c>
      <c r="I1022" s="101"/>
    </row>
    <row r="1023" spans="1:9" ht="36.6" customHeight="1" x14ac:dyDescent="0.25">
      <c r="A1023" s="98" t="s">
        <v>1841</v>
      </c>
      <c r="B1023" s="98"/>
      <c r="C1023" s="99" t="s">
        <v>1842</v>
      </c>
      <c r="D1023" s="99"/>
      <c r="E1023" s="99"/>
      <c r="F1023" s="99"/>
      <c r="G1023" s="86" t="s">
        <v>19</v>
      </c>
      <c r="H1023" s="100">
        <v>57.23</v>
      </c>
      <c r="I1023" s="101"/>
    </row>
    <row r="1024" spans="1:9" ht="36.6" customHeight="1" x14ac:dyDescent="0.25">
      <c r="A1024" s="98" t="s">
        <v>1843</v>
      </c>
      <c r="B1024" s="98"/>
      <c r="C1024" s="99" t="s">
        <v>1844</v>
      </c>
      <c r="D1024" s="99"/>
      <c r="E1024" s="99"/>
      <c r="F1024" s="99"/>
      <c r="G1024" s="86" t="s">
        <v>19</v>
      </c>
      <c r="H1024" s="100">
        <v>44.82</v>
      </c>
      <c r="I1024" s="101"/>
    </row>
    <row r="1025" spans="1:9" ht="36.6" customHeight="1" x14ac:dyDescent="0.25">
      <c r="A1025" s="98" t="s">
        <v>1845</v>
      </c>
      <c r="B1025" s="98"/>
      <c r="C1025" s="99" t="s">
        <v>1846</v>
      </c>
      <c r="D1025" s="99"/>
      <c r="E1025" s="99"/>
      <c r="F1025" s="99"/>
      <c r="G1025" s="86" t="s">
        <v>51</v>
      </c>
      <c r="H1025" s="100">
        <v>18.87</v>
      </c>
      <c r="I1025" s="101"/>
    </row>
    <row r="1026" spans="1:9" ht="12.2" customHeight="1" x14ac:dyDescent="0.25">
      <c r="A1026" s="125">
        <v>8856</v>
      </c>
      <c r="B1026" s="109"/>
      <c r="C1026" s="110" t="s">
        <v>1847</v>
      </c>
      <c r="D1026" s="110"/>
      <c r="E1026" s="110"/>
      <c r="F1026" s="110"/>
      <c r="G1026" s="87"/>
      <c r="H1026" s="111"/>
      <c r="I1026" s="111"/>
    </row>
    <row r="1027" spans="1:9" ht="12.2" customHeight="1" x14ac:dyDescent="0.25">
      <c r="A1027" s="98" t="s">
        <v>1848</v>
      </c>
      <c r="B1027" s="98"/>
      <c r="C1027" s="99" t="s">
        <v>1849</v>
      </c>
      <c r="D1027" s="99"/>
      <c r="E1027" s="99"/>
      <c r="F1027" s="99"/>
      <c r="G1027" s="86" t="s">
        <v>51</v>
      </c>
      <c r="H1027" s="100">
        <v>17.84</v>
      </c>
      <c r="I1027" s="101"/>
    </row>
    <row r="1028" spans="1:9" ht="12.2" customHeight="1" x14ac:dyDescent="0.25">
      <c r="A1028" s="98" t="s">
        <v>1850</v>
      </c>
      <c r="B1028" s="98"/>
      <c r="C1028" s="99" t="s">
        <v>1851</v>
      </c>
      <c r="D1028" s="99"/>
      <c r="E1028" s="99"/>
      <c r="F1028" s="99"/>
      <c r="G1028" s="86" t="s">
        <v>19</v>
      </c>
      <c r="H1028" s="106">
        <v>132.6</v>
      </c>
      <c r="I1028" s="101"/>
    </row>
    <row r="1029" spans="1:9" ht="12.2" customHeight="1" x14ac:dyDescent="0.25">
      <c r="A1029" s="98" t="s">
        <v>1852</v>
      </c>
      <c r="B1029" s="98"/>
      <c r="C1029" s="99" t="s">
        <v>1853</v>
      </c>
      <c r="D1029" s="99"/>
      <c r="E1029" s="99"/>
      <c r="F1029" s="99"/>
      <c r="G1029" s="86" t="s">
        <v>19</v>
      </c>
      <c r="H1029" s="100">
        <v>64.099999999999994</v>
      </c>
      <c r="I1029" s="101"/>
    </row>
    <row r="1030" spans="1:9" ht="12.2" customHeight="1" x14ac:dyDescent="0.25">
      <c r="A1030" s="98" t="s">
        <v>1854</v>
      </c>
      <c r="B1030" s="98"/>
      <c r="C1030" s="99" t="s">
        <v>1855</v>
      </c>
      <c r="D1030" s="99"/>
      <c r="E1030" s="99"/>
      <c r="F1030" s="99"/>
      <c r="G1030" s="86" t="s">
        <v>19</v>
      </c>
      <c r="H1030" s="100">
        <v>82.39</v>
      </c>
      <c r="I1030" s="101"/>
    </row>
    <row r="1031" spans="1:9" ht="12.2" customHeight="1" x14ac:dyDescent="0.25">
      <c r="A1031" s="125">
        <v>8857</v>
      </c>
      <c r="B1031" s="109"/>
      <c r="C1031" s="110" t="s">
        <v>1856</v>
      </c>
      <c r="D1031" s="110"/>
      <c r="E1031" s="110"/>
      <c r="F1031" s="110"/>
      <c r="G1031" s="87"/>
      <c r="H1031" s="111"/>
      <c r="I1031" s="111"/>
    </row>
    <row r="1032" spans="1:9" ht="48.75" customHeight="1" x14ac:dyDescent="0.25">
      <c r="A1032" s="98" t="s">
        <v>1857</v>
      </c>
      <c r="B1032" s="98"/>
      <c r="C1032" s="99" t="s">
        <v>1858</v>
      </c>
      <c r="D1032" s="99"/>
      <c r="E1032" s="99"/>
      <c r="F1032" s="99"/>
      <c r="G1032" s="86" t="s">
        <v>19</v>
      </c>
      <c r="H1032" s="100">
        <v>72.06</v>
      </c>
      <c r="I1032" s="101"/>
    </row>
    <row r="1033" spans="1:9" ht="24.4" customHeight="1" x14ac:dyDescent="0.25">
      <c r="A1033" s="98" t="s">
        <v>1859</v>
      </c>
      <c r="B1033" s="98"/>
      <c r="C1033" s="99" t="s">
        <v>1860</v>
      </c>
      <c r="D1033" s="99"/>
      <c r="E1033" s="99"/>
      <c r="F1033" s="99"/>
      <c r="G1033" s="86" t="s">
        <v>51</v>
      </c>
      <c r="H1033" s="100">
        <v>17.079999999999998</v>
      </c>
      <c r="I1033" s="101"/>
    </row>
    <row r="1034" spans="1:9" ht="12.2" customHeight="1" x14ac:dyDescent="0.25">
      <c r="A1034" s="125">
        <v>8858</v>
      </c>
      <c r="B1034" s="109"/>
      <c r="C1034" s="110" t="s">
        <v>1861</v>
      </c>
      <c r="D1034" s="110"/>
      <c r="E1034" s="110"/>
      <c r="F1034" s="110"/>
      <c r="G1034" s="87"/>
      <c r="H1034" s="111"/>
      <c r="I1034" s="111"/>
    </row>
    <row r="1035" spans="1:9" ht="12.2" customHeight="1" x14ac:dyDescent="0.25">
      <c r="A1035" s="98" t="s">
        <v>1862</v>
      </c>
      <c r="B1035" s="98"/>
      <c r="C1035" s="99" t="s">
        <v>1863</v>
      </c>
      <c r="D1035" s="99"/>
      <c r="E1035" s="99"/>
      <c r="F1035" s="99"/>
      <c r="G1035" s="86" t="s">
        <v>51</v>
      </c>
      <c r="H1035" s="107">
        <v>9.25</v>
      </c>
      <c r="I1035" s="101"/>
    </row>
    <row r="1036" spans="1:9" ht="12.2" customHeight="1" x14ac:dyDescent="0.25">
      <c r="A1036" s="125">
        <v>8677</v>
      </c>
      <c r="B1036" s="109"/>
      <c r="C1036" s="110" t="s">
        <v>1864</v>
      </c>
      <c r="D1036" s="110"/>
      <c r="E1036" s="110"/>
      <c r="F1036" s="110"/>
      <c r="G1036" s="87"/>
      <c r="H1036" s="111"/>
      <c r="I1036" s="111"/>
    </row>
    <row r="1037" spans="1:9" ht="12.2" customHeight="1" x14ac:dyDescent="0.25">
      <c r="A1037" s="125">
        <v>8859</v>
      </c>
      <c r="B1037" s="109"/>
      <c r="C1037" s="110" t="s">
        <v>1865</v>
      </c>
      <c r="D1037" s="110"/>
      <c r="E1037" s="110"/>
      <c r="F1037" s="110"/>
      <c r="G1037" s="87"/>
      <c r="H1037" s="111"/>
      <c r="I1037" s="111"/>
    </row>
    <row r="1038" spans="1:9" ht="24.4" customHeight="1" x14ac:dyDescent="0.25">
      <c r="A1038" s="98" t="s">
        <v>1866</v>
      </c>
      <c r="B1038" s="98"/>
      <c r="C1038" s="99" t="s">
        <v>1867</v>
      </c>
      <c r="D1038" s="99"/>
      <c r="E1038" s="99"/>
      <c r="F1038" s="99"/>
      <c r="G1038" s="86" t="s">
        <v>51</v>
      </c>
      <c r="H1038" s="106">
        <v>434.42</v>
      </c>
      <c r="I1038" s="101"/>
    </row>
    <row r="1039" spans="1:9" ht="24.4" customHeight="1" x14ac:dyDescent="0.25">
      <c r="A1039" s="98" t="s">
        <v>1868</v>
      </c>
      <c r="B1039" s="98"/>
      <c r="C1039" s="99" t="s">
        <v>1869</v>
      </c>
      <c r="D1039" s="99"/>
      <c r="E1039" s="99"/>
      <c r="F1039" s="99"/>
      <c r="G1039" s="86" t="s">
        <v>51</v>
      </c>
      <c r="H1039" s="106">
        <v>148.11000000000001</v>
      </c>
      <c r="I1039" s="101"/>
    </row>
    <row r="1040" spans="1:9" ht="24.4" customHeight="1" x14ac:dyDescent="0.25">
      <c r="A1040" s="98" t="s">
        <v>1870</v>
      </c>
      <c r="B1040" s="98"/>
      <c r="C1040" s="99" t="s">
        <v>1871</v>
      </c>
      <c r="D1040" s="99"/>
      <c r="E1040" s="99"/>
      <c r="F1040" s="99"/>
      <c r="G1040" s="86" t="s">
        <v>51</v>
      </c>
      <c r="H1040" s="106">
        <v>227.78</v>
      </c>
      <c r="I1040" s="101"/>
    </row>
    <row r="1041" spans="1:9" ht="24.4" customHeight="1" x14ac:dyDescent="0.25">
      <c r="A1041" s="98" t="s">
        <v>1872</v>
      </c>
      <c r="B1041" s="98"/>
      <c r="C1041" s="99" t="s">
        <v>1873</v>
      </c>
      <c r="D1041" s="99"/>
      <c r="E1041" s="99"/>
      <c r="F1041" s="99"/>
      <c r="G1041" s="86" t="s">
        <v>51</v>
      </c>
      <c r="H1041" s="106">
        <v>226.01</v>
      </c>
      <c r="I1041" s="101"/>
    </row>
    <row r="1042" spans="1:9" ht="24.4" customHeight="1" x14ac:dyDescent="0.25">
      <c r="A1042" s="98" t="s">
        <v>1874</v>
      </c>
      <c r="B1042" s="98"/>
      <c r="C1042" s="99" t="s">
        <v>1875</v>
      </c>
      <c r="D1042" s="99"/>
      <c r="E1042" s="99"/>
      <c r="F1042" s="99"/>
      <c r="G1042" s="86" t="s">
        <v>51</v>
      </c>
      <c r="H1042" s="106">
        <v>124.46</v>
      </c>
      <c r="I1042" s="101"/>
    </row>
    <row r="1043" spans="1:9" ht="24.4" customHeight="1" x14ac:dyDescent="0.25">
      <c r="A1043" s="98" t="s">
        <v>1876</v>
      </c>
      <c r="B1043" s="98"/>
      <c r="C1043" s="99" t="s">
        <v>1877</v>
      </c>
      <c r="D1043" s="99"/>
      <c r="E1043" s="99"/>
      <c r="F1043" s="99"/>
      <c r="G1043" s="86" t="s">
        <v>51</v>
      </c>
      <c r="H1043" s="106">
        <v>113.23</v>
      </c>
      <c r="I1043" s="101"/>
    </row>
    <row r="1044" spans="1:9" ht="36.6" customHeight="1" x14ac:dyDescent="0.25">
      <c r="A1044" s="98" t="s">
        <v>1878</v>
      </c>
      <c r="B1044" s="98"/>
      <c r="C1044" s="99" t="s">
        <v>1879</v>
      </c>
      <c r="D1044" s="99"/>
      <c r="E1044" s="99"/>
      <c r="F1044" s="99"/>
      <c r="G1044" s="86" t="s">
        <v>51</v>
      </c>
      <c r="H1044" s="106">
        <v>699.79</v>
      </c>
      <c r="I1044" s="101"/>
    </row>
    <row r="1045" spans="1:9" ht="48.75" customHeight="1" x14ac:dyDescent="0.25">
      <c r="A1045" s="98" t="s">
        <v>1880</v>
      </c>
      <c r="B1045" s="98"/>
      <c r="C1045" s="99" t="s">
        <v>1881</v>
      </c>
      <c r="D1045" s="99"/>
      <c r="E1045" s="99"/>
      <c r="F1045" s="99"/>
      <c r="G1045" s="86" t="s">
        <v>51</v>
      </c>
      <c r="H1045" s="106">
        <v>568.64</v>
      </c>
      <c r="I1045" s="101"/>
    </row>
    <row r="1046" spans="1:9" ht="24.4" customHeight="1" x14ac:dyDescent="0.25">
      <c r="A1046" s="98" t="s">
        <v>1882</v>
      </c>
      <c r="B1046" s="98"/>
      <c r="C1046" s="99" t="s">
        <v>1883</v>
      </c>
      <c r="D1046" s="99"/>
      <c r="E1046" s="99"/>
      <c r="F1046" s="99"/>
      <c r="G1046" s="86" t="s">
        <v>51</v>
      </c>
      <c r="H1046" s="106">
        <v>574.84</v>
      </c>
      <c r="I1046" s="101"/>
    </row>
    <row r="1047" spans="1:9" ht="36.6" customHeight="1" x14ac:dyDescent="0.25">
      <c r="A1047" s="98" t="s">
        <v>1884</v>
      </c>
      <c r="B1047" s="98"/>
      <c r="C1047" s="99" t="s">
        <v>1885</v>
      </c>
      <c r="D1047" s="99"/>
      <c r="E1047" s="99"/>
      <c r="F1047" s="99"/>
      <c r="G1047" s="86" t="s">
        <v>51</v>
      </c>
      <c r="H1047" s="106">
        <v>976.2</v>
      </c>
      <c r="I1047" s="101"/>
    </row>
    <row r="1048" spans="1:9" ht="36.6" customHeight="1" x14ac:dyDescent="0.25">
      <c r="A1048" s="98" t="s">
        <v>1886</v>
      </c>
      <c r="B1048" s="98"/>
      <c r="C1048" s="99" t="s">
        <v>1887</v>
      </c>
      <c r="D1048" s="99"/>
      <c r="E1048" s="99"/>
      <c r="F1048" s="99"/>
      <c r="G1048" s="86" t="s">
        <v>51</v>
      </c>
      <c r="H1048" s="106">
        <v>826.01</v>
      </c>
      <c r="I1048" s="101"/>
    </row>
    <row r="1049" spans="1:9" ht="24.4" customHeight="1" x14ac:dyDescent="0.25">
      <c r="A1049" s="98" t="s">
        <v>1888</v>
      </c>
      <c r="B1049" s="98"/>
      <c r="C1049" s="99" t="s">
        <v>1889</v>
      </c>
      <c r="D1049" s="99"/>
      <c r="E1049" s="99"/>
      <c r="F1049" s="99"/>
      <c r="G1049" s="86" t="s">
        <v>51</v>
      </c>
      <c r="H1049" s="106">
        <v>475.94</v>
      </c>
      <c r="I1049" s="101"/>
    </row>
    <row r="1050" spans="1:9" ht="12.2" customHeight="1" x14ac:dyDescent="0.25">
      <c r="A1050" s="125">
        <v>8861</v>
      </c>
      <c r="B1050" s="109"/>
      <c r="C1050" s="110" t="s">
        <v>1890</v>
      </c>
      <c r="D1050" s="110"/>
      <c r="E1050" s="110"/>
      <c r="F1050" s="110"/>
      <c r="G1050" s="87"/>
      <c r="H1050" s="111"/>
      <c r="I1050" s="111"/>
    </row>
    <row r="1051" spans="1:9" ht="60.95" customHeight="1" x14ac:dyDescent="0.25">
      <c r="A1051" s="98" t="s">
        <v>1891</v>
      </c>
      <c r="B1051" s="98"/>
      <c r="C1051" s="99" t="s">
        <v>1892</v>
      </c>
      <c r="D1051" s="99"/>
      <c r="E1051" s="99"/>
      <c r="F1051" s="99"/>
      <c r="G1051" s="86" t="s">
        <v>51</v>
      </c>
      <c r="H1051" s="106">
        <v>336.36</v>
      </c>
      <c r="I1051" s="101"/>
    </row>
    <row r="1052" spans="1:9" ht="73.150000000000006" customHeight="1" x14ac:dyDescent="0.25">
      <c r="A1052" s="98" t="s">
        <v>1893</v>
      </c>
      <c r="B1052" s="98"/>
      <c r="C1052" s="99" t="s">
        <v>1894</v>
      </c>
      <c r="D1052" s="99"/>
      <c r="E1052" s="99"/>
      <c r="F1052" s="99"/>
      <c r="G1052" s="86" t="s">
        <v>51</v>
      </c>
      <c r="H1052" s="106">
        <v>723.93</v>
      </c>
      <c r="I1052" s="101"/>
    </row>
    <row r="1053" spans="1:9" ht="60.95" customHeight="1" x14ac:dyDescent="0.25">
      <c r="A1053" s="98" t="s">
        <v>1895</v>
      </c>
      <c r="B1053" s="98"/>
      <c r="C1053" s="99" t="s">
        <v>1896</v>
      </c>
      <c r="D1053" s="99"/>
      <c r="E1053" s="99"/>
      <c r="F1053" s="99"/>
      <c r="G1053" s="86" t="s">
        <v>51</v>
      </c>
      <c r="H1053" s="113">
        <v>1006.69</v>
      </c>
      <c r="I1053" s="101"/>
    </row>
    <row r="1054" spans="1:9" ht="60.95" customHeight="1" x14ac:dyDescent="0.25">
      <c r="A1054" s="98" t="s">
        <v>1897</v>
      </c>
      <c r="B1054" s="98"/>
      <c r="C1054" s="99" t="s">
        <v>1898</v>
      </c>
      <c r="D1054" s="99"/>
      <c r="E1054" s="99"/>
      <c r="F1054" s="99"/>
      <c r="G1054" s="86" t="s">
        <v>19</v>
      </c>
      <c r="H1054" s="106">
        <v>178.54</v>
      </c>
      <c r="I1054" s="101"/>
    </row>
    <row r="1055" spans="1:9" ht="73.150000000000006" customHeight="1" x14ac:dyDescent="0.25">
      <c r="A1055" s="98" t="s">
        <v>1899</v>
      </c>
      <c r="B1055" s="98"/>
      <c r="C1055" s="99" t="s">
        <v>1900</v>
      </c>
      <c r="D1055" s="99"/>
      <c r="E1055" s="99"/>
      <c r="F1055" s="99"/>
      <c r="G1055" s="86" t="s">
        <v>33</v>
      </c>
      <c r="H1055" s="113">
        <v>1149.3800000000001</v>
      </c>
      <c r="I1055" s="101"/>
    </row>
    <row r="1056" spans="1:9" ht="12.2" customHeight="1" x14ac:dyDescent="0.25">
      <c r="A1056" s="125">
        <v>8862</v>
      </c>
      <c r="B1056" s="109"/>
      <c r="C1056" s="110" t="s">
        <v>1901</v>
      </c>
      <c r="D1056" s="110"/>
      <c r="E1056" s="110"/>
      <c r="F1056" s="110"/>
      <c r="G1056" s="87"/>
      <c r="H1056" s="111"/>
      <c r="I1056" s="111"/>
    </row>
    <row r="1057" spans="1:9" ht="24.4" customHeight="1" x14ac:dyDescent="0.25">
      <c r="A1057" s="98" t="s">
        <v>1902</v>
      </c>
      <c r="B1057" s="98"/>
      <c r="C1057" s="99" t="s">
        <v>1903</v>
      </c>
      <c r="D1057" s="99"/>
      <c r="E1057" s="99"/>
      <c r="F1057" s="99"/>
      <c r="G1057" s="86" t="s">
        <v>33</v>
      </c>
      <c r="H1057" s="106">
        <v>713.03</v>
      </c>
      <c r="I1057" s="101"/>
    </row>
    <row r="1058" spans="1:9" ht="12.2" customHeight="1" x14ac:dyDescent="0.25">
      <c r="A1058" s="98" t="s">
        <v>1904</v>
      </c>
      <c r="B1058" s="98"/>
      <c r="C1058" s="99" t="s">
        <v>1905</v>
      </c>
      <c r="D1058" s="99"/>
      <c r="E1058" s="99"/>
      <c r="F1058" s="99"/>
      <c r="G1058" s="86" t="s">
        <v>1060</v>
      </c>
      <c r="H1058" s="106">
        <v>445.48</v>
      </c>
      <c r="I1058" s="101"/>
    </row>
    <row r="1059" spans="1:9" ht="24.4" customHeight="1" x14ac:dyDescent="0.25">
      <c r="A1059" s="98" t="s">
        <v>1906</v>
      </c>
      <c r="B1059" s="98"/>
      <c r="C1059" s="99" t="s">
        <v>1907</v>
      </c>
      <c r="D1059" s="99"/>
      <c r="E1059" s="99"/>
      <c r="F1059" s="99"/>
      <c r="G1059" s="86" t="s">
        <v>98</v>
      </c>
      <c r="H1059" s="113">
        <v>3185.42</v>
      </c>
      <c r="I1059" s="101"/>
    </row>
    <row r="1060" spans="1:9" ht="60.95" customHeight="1" x14ac:dyDescent="0.25">
      <c r="A1060" s="98" t="s">
        <v>1908</v>
      </c>
      <c r="B1060" s="98"/>
      <c r="C1060" s="99" t="s">
        <v>1909</v>
      </c>
      <c r="D1060" s="99"/>
      <c r="E1060" s="99"/>
      <c r="F1060" s="99"/>
      <c r="G1060" s="86" t="s">
        <v>33</v>
      </c>
      <c r="H1060" s="106">
        <v>210.05</v>
      </c>
      <c r="I1060" s="101"/>
    </row>
    <row r="1061" spans="1:9" ht="12.2" customHeight="1" x14ac:dyDescent="0.25">
      <c r="A1061" s="125">
        <v>8863</v>
      </c>
      <c r="B1061" s="109"/>
      <c r="C1061" s="110" t="s">
        <v>1910</v>
      </c>
      <c r="D1061" s="110"/>
      <c r="E1061" s="110"/>
      <c r="F1061" s="110"/>
      <c r="G1061" s="87"/>
      <c r="H1061" s="111"/>
      <c r="I1061" s="111"/>
    </row>
    <row r="1062" spans="1:9" ht="36.6" customHeight="1" x14ac:dyDescent="0.25">
      <c r="A1062" s="98" t="s">
        <v>1911</v>
      </c>
      <c r="B1062" s="98"/>
      <c r="C1062" s="99" t="s">
        <v>1912</v>
      </c>
      <c r="D1062" s="99"/>
      <c r="E1062" s="99"/>
      <c r="F1062" s="99"/>
      <c r="G1062" s="86" t="s">
        <v>1060</v>
      </c>
      <c r="H1062" s="106">
        <v>241.09</v>
      </c>
      <c r="I1062" s="101"/>
    </row>
    <row r="1063" spans="1:9" ht="36.6" customHeight="1" x14ac:dyDescent="0.25">
      <c r="A1063" s="98" t="s">
        <v>1913</v>
      </c>
      <c r="B1063" s="98"/>
      <c r="C1063" s="99" t="s">
        <v>1914</v>
      </c>
      <c r="D1063" s="99"/>
      <c r="E1063" s="99"/>
      <c r="F1063" s="99"/>
      <c r="G1063" s="86" t="s">
        <v>1060</v>
      </c>
      <c r="H1063" s="106">
        <v>284.62</v>
      </c>
      <c r="I1063" s="101"/>
    </row>
    <row r="1064" spans="1:9" ht="36.6" customHeight="1" x14ac:dyDescent="0.25">
      <c r="A1064" s="98" t="s">
        <v>1915</v>
      </c>
      <c r="B1064" s="98"/>
      <c r="C1064" s="99" t="s">
        <v>1916</v>
      </c>
      <c r="D1064" s="99"/>
      <c r="E1064" s="99"/>
      <c r="F1064" s="99"/>
      <c r="G1064" s="86" t="s">
        <v>1060</v>
      </c>
      <c r="H1064" s="106">
        <v>295.29000000000002</v>
      </c>
      <c r="I1064" s="101"/>
    </row>
    <row r="1065" spans="1:9" ht="12.2" customHeight="1" x14ac:dyDescent="0.25">
      <c r="A1065" s="125">
        <v>8864</v>
      </c>
      <c r="B1065" s="109"/>
      <c r="C1065" s="110" t="s">
        <v>1917</v>
      </c>
      <c r="D1065" s="110"/>
      <c r="E1065" s="110"/>
      <c r="F1065" s="110"/>
      <c r="G1065" s="87"/>
      <c r="H1065" s="111"/>
      <c r="I1065" s="111"/>
    </row>
    <row r="1066" spans="1:9" ht="24.4" customHeight="1" x14ac:dyDescent="0.25">
      <c r="A1066" s="98" t="s">
        <v>1918</v>
      </c>
      <c r="B1066" s="98"/>
      <c r="C1066" s="99" t="s">
        <v>1919</v>
      </c>
      <c r="D1066" s="99"/>
      <c r="E1066" s="99"/>
      <c r="F1066" s="99"/>
      <c r="G1066" s="86" t="s">
        <v>1060</v>
      </c>
      <c r="H1066" s="100">
        <v>57.45</v>
      </c>
      <c r="I1066" s="101"/>
    </row>
    <row r="1067" spans="1:9" ht="12.2" customHeight="1" x14ac:dyDescent="0.25">
      <c r="A1067" s="98" t="s">
        <v>1920</v>
      </c>
      <c r="B1067" s="98"/>
      <c r="C1067" s="99" t="s">
        <v>1921</v>
      </c>
      <c r="D1067" s="99"/>
      <c r="E1067" s="99"/>
      <c r="F1067" s="99"/>
      <c r="G1067" s="86" t="s">
        <v>51</v>
      </c>
      <c r="H1067" s="106">
        <v>186.14</v>
      </c>
      <c r="I1067" s="101"/>
    </row>
    <row r="1068" spans="1:9" ht="12.2" customHeight="1" x14ac:dyDescent="0.25">
      <c r="A1068" s="98" t="s">
        <v>1922</v>
      </c>
      <c r="B1068" s="98"/>
      <c r="C1068" s="99" t="s">
        <v>1923</v>
      </c>
      <c r="D1068" s="99"/>
      <c r="E1068" s="99"/>
      <c r="F1068" s="99"/>
      <c r="G1068" s="86" t="s">
        <v>51</v>
      </c>
      <c r="H1068" s="106">
        <v>391.79</v>
      </c>
      <c r="I1068" s="101"/>
    </row>
    <row r="1069" spans="1:9" ht="12.2" customHeight="1" x14ac:dyDescent="0.25">
      <c r="A1069" s="125">
        <v>8678</v>
      </c>
      <c r="B1069" s="109"/>
      <c r="C1069" s="110" t="s">
        <v>1924</v>
      </c>
      <c r="D1069" s="110"/>
      <c r="E1069" s="110"/>
      <c r="F1069" s="110"/>
      <c r="G1069" s="87"/>
      <c r="H1069" s="111"/>
      <c r="I1069" s="111"/>
    </row>
    <row r="1070" spans="1:9" ht="12.2" customHeight="1" x14ac:dyDescent="0.25">
      <c r="A1070" s="125">
        <v>8866</v>
      </c>
      <c r="B1070" s="109"/>
      <c r="C1070" s="110" t="s">
        <v>1925</v>
      </c>
      <c r="D1070" s="110"/>
      <c r="E1070" s="110"/>
      <c r="F1070" s="110"/>
      <c r="G1070" s="87"/>
      <c r="H1070" s="111"/>
      <c r="I1070" s="111"/>
    </row>
    <row r="1071" spans="1:9" ht="12.2" customHeight="1" x14ac:dyDescent="0.25">
      <c r="A1071" s="98" t="s">
        <v>1926</v>
      </c>
      <c r="B1071" s="98"/>
      <c r="C1071" s="99" t="s">
        <v>1927</v>
      </c>
      <c r="D1071" s="99"/>
      <c r="E1071" s="99"/>
      <c r="F1071" s="99"/>
      <c r="G1071" s="86" t="s">
        <v>19</v>
      </c>
      <c r="H1071" s="107">
        <v>2.97</v>
      </c>
      <c r="I1071" s="101"/>
    </row>
    <row r="1072" spans="1:9" ht="24.4" customHeight="1" x14ac:dyDescent="0.25">
      <c r="A1072" s="98" t="s">
        <v>1928</v>
      </c>
      <c r="B1072" s="98"/>
      <c r="C1072" s="99" t="s">
        <v>1929</v>
      </c>
      <c r="D1072" s="99"/>
      <c r="E1072" s="99"/>
      <c r="F1072" s="99"/>
      <c r="G1072" s="86" t="s">
        <v>19</v>
      </c>
      <c r="H1072" s="107">
        <v>4.5</v>
      </c>
      <c r="I1072" s="101"/>
    </row>
    <row r="1073" spans="1:9" ht="24.4" customHeight="1" x14ac:dyDescent="0.25">
      <c r="A1073" s="98" t="s">
        <v>1930</v>
      </c>
      <c r="B1073" s="98"/>
      <c r="C1073" s="99" t="s">
        <v>1931</v>
      </c>
      <c r="D1073" s="99"/>
      <c r="E1073" s="99"/>
      <c r="F1073" s="99"/>
      <c r="G1073" s="86" t="s">
        <v>19</v>
      </c>
      <c r="H1073" s="107">
        <v>5.01</v>
      </c>
      <c r="I1073" s="101"/>
    </row>
    <row r="1074" spans="1:9" ht="12.2" customHeight="1" x14ac:dyDescent="0.25">
      <c r="A1074" s="98" t="s">
        <v>1932</v>
      </c>
      <c r="B1074" s="98"/>
      <c r="C1074" s="99" t="s">
        <v>1933</v>
      </c>
      <c r="D1074" s="99"/>
      <c r="E1074" s="99"/>
      <c r="F1074" s="99"/>
      <c r="G1074" s="86" t="s">
        <v>19</v>
      </c>
      <c r="H1074" s="107">
        <v>3.37</v>
      </c>
      <c r="I1074" s="101"/>
    </row>
    <row r="1075" spans="1:9" ht="12.2" customHeight="1" x14ac:dyDescent="0.25">
      <c r="A1075" s="125">
        <v>8867</v>
      </c>
      <c r="B1075" s="109"/>
      <c r="C1075" s="110" t="s">
        <v>1934</v>
      </c>
      <c r="D1075" s="110"/>
      <c r="E1075" s="110"/>
      <c r="F1075" s="110"/>
      <c r="G1075" s="87"/>
      <c r="H1075" s="111"/>
      <c r="I1075" s="111"/>
    </row>
    <row r="1076" spans="1:9" ht="36.6" customHeight="1" x14ac:dyDescent="0.25">
      <c r="A1076" s="98" t="s">
        <v>1935</v>
      </c>
      <c r="B1076" s="98"/>
      <c r="C1076" s="99" t="s">
        <v>1936</v>
      </c>
      <c r="D1076" s="99"/>
      <c r="E1076" s="99"/>
      <c r="F1076" s="99"/>
      <c r="G1076" s="86" t="s">
        <v>19</v>
      </c>
      <c r="H1076" s="107">
        <v>6.27</v>
      </c>
      <c r="I1076" s="101"/>
    </row>
    <row r="1077" spans="1:9" ht="48.75" customHeight="1" x14ac:dyDescent="0.25">
      <c r="A1077" s="98" t="s">
        <v>1937</v>
      </c>
      <c r="B1077" s="98"/>
      <c r="C1077" s="99" t="s">
        <v>1938</v>
      </c>
      <c r="D1077" s="99"/>
      <c r="E1077" s="99"/>
      <c r="F1077" s="99"/>
      <c r="G1077" s="86" t="s">
        <v>19</v>
      </c>
      <c r="H1077" s="107">
        <v>5.58</v>
      </c>
      <c r="I1077" s="101"/>
    </row>
    <row r="1078" spans="1:9" ht="36.6" customHeight="1" x14ac:dyDescent="0.25">
      <c r="A1078" s="98" t="s">
        <v>1939</v>
      </c>
      <c r="B1078" s="98"/>
      <c r="C1078" s="99" t="s">
        <v>1940</v>
      </c>
      <c r="D1078" s="99"/>
      <c r="E1078" s="99"/>
      <c r="F1078" s="99"/>
      <c r="G1078" s="86" t="s">
        <v>19</v>
      </c>
      <c r="H1078" s="107">
        <v>8</v>
      </c>
      <c r="I1078" s="101"/>
    </row>
    <row r="1079" spans="1:9" ht="12.2" customHeight="1" x14ac:dyDescent="0.25">
      <c r="A1079" s="125">
        <v>8868</v>
      </c>
      <c r="B1079" s="109"/>
      <c r="C1079" s="110" t="s">
        <v>1941</v>
      </c>
      <c r="D1079" s="110"/>
      <c r="E1079" s="110"/>
      <c r="F1079" s="110"/>
      <c r="G1079" s="87"/>
      <c r="H1079" s="111"/>
      <c r="I1079" s="111"/>
    </row>
    <row r="1080" spans="1:9" ht="24.4" customHeight="1" x14ac:dyDescent="0.25">
      <c r="A1080" s="98" t="s">
        <v>1942</v>
      </c>
      <c r="B1080" s="98"/>
      <c r="C1080" s="99" t="s">
        <v>1943</v>
      </c>
      <c r="D1080" s="99"/>
      <c r="E1080" s="99"/>
      <c r="F1080" s="99"/>
      <c r="G1080" s="86" t="s">
        <v>19</v>
      </c>
      <c r="H1080" s="100">
        <v>17.43</v>
      </c>
      <c r="I1080" s="101"/>
    </row>
    <row r="1081" spans="1:9" ht="24.4" customHeight="1" x14ac:dyDescent="0.25">
      <c r="A1081" s="98" t="s">
        <v>1944</v>
      </c>
      <c r="B1081" s="98"/>
      <c r="C1081" s="99" t="s">
        <v>1945</v>
      </c>
      <c r="D1081" s="99"/>
      <c r="E1081" s="99"/>
      <c r="F1081" s="99"/>
      <c r="G1081" s="86" t="s">
        <v>19</v>
      </c>
      <c r="H1081" s="100">
        <v>15.61</v>
      </c>
      <c r="I1081" s="101"/>
    </row>
    <row r="1082" spans="1:9" ht="24.4" customHeight="1" x14ac:dyDescent="0.25">
      <c r="A1082" s="98" t="s">
        <v>1946</v>
      </c>
      <c r="B1082" s="98"/>
      <c r="C1082" s="99" t="s">
        <v>1947</v>
      </c>
      <c r="D1082" s="99"/>
      <c r="E1082" s="99"/>
      <c r="F1082" s="99"/>
      <c r="G1082" s="86" t="s">
        <v>19</v>
      </c>
      <c r="H1082" s="100">
        <v>20.55</v>
      </c>
      <c r="I1082" s="101"/>
    </row>
    <row r="1083" spans="1:9" ht="24.4" customHeight="1" x14ac:dyDescent="0.25">
      <c r="A1083" s="98" t="s">
        <v>1948</v>
      </c>
      <c r="B1083" s="98"/>
      <c r="C1083" s="99" t="s">
        <v>1949</v>
      </c>
      <c r="D1083" s="99"/>
      <c r="E1083" s="99"/>
      <c r="F1083" s="99"/>
      <c r="G1083" s="86" t="s">
        <v>19</v>
      </c>
      <c r="H1083" s="100">
        <v>13.8</v>
      </c>
      <c r="I1083" s="101"/>
    </row>
    <row r="1084" spans="1:9" ht="24.4" customHeight="1" x14ac:dyDescent="0.25">
      <c r="A1084" s="98" t="s">
        <v>1950</v>
      </c>
      <c r="B1084" s="98"/>
      <c r="C1084" s="99" t="s">
        <v>1951</v>
      </c>
      <c r="D1084" s="99"/>
      <c r="E1084" s="99"/>
      <c r="F1084" s="99"/>
      <c r="G1084" s="86" t="s">
        <v>19</v>
      </c>
      <c r="H1084" s="100">
        <v>17.149999999999999</v>
      </c>
      <c r="I1084" s="101"/>
    </row>
    <row r="1085" spans="1:9" ht="24.4" customHeight="1" x14ac:dyDescent="0.25">
      <c r="A1085" s="98" t="s">
        <v>1952</v>
      </c>
      <c r="B1085" s="98"/>
      <c r="C1085" s="99" t="s">
        <v>1953</v>
      </c>
      <c r="D1085" s="99"/>
      <c r="E1085" s="99"/>
      <c r="F1085" s="99"/>
      <c r="G1085" s="86" t="s">
        <v>19</v>
      </c>
      <c r="H1085" s="100">
        <v>12.1</v>
      </c>
      <c r="I1085" s="101"/>
    </row>
    <row r="1086" spans="1:9" ht="36.6" customHeight="1" x14ac:dyDescent="0.25">
      <c r="A1086" s="98" t="s">
        <v>1954</v>
      </c>
      <c r="B1086" s="98"/>
      <c r="C1086" s="99" t="s">
        <v>1955</v>
      </c>
      <c r="D1086" s="99"/>
      <c r="E1086" s="99"/>
      <c r="F1086" s="99"/>
      <c r="G1086" s="86" t="s">
        <v>19</v>
      </c>
      <c r="H1086" s="100">
        <v>13.8</v>
      </c>
      <c r="I1086" s="101"/>
    </row>
    <row r="1087" spans="1:9" ht="36.6" customHeight="1" x14ac:dyDescent="0.25">
      <c r="A1087" s="98" t="s">
        <v>1956</v>
      </c>
      <c r="B1087" s="98"/>
      <c r="C1087" s="99" t="s">
        <v>1957</v>
      </c>
      <c r="D1087" s="99"/>
      <c r="E1087" s="99"/>
      <c r="F1087" s="99"/>
      <c r="G1087" s="86" t="s">
        <v>19</v>
      </c>
      <c r="H1087" s="100">
        <v>12.1</v>
      </c>
      <c r="I1087" s="101"/>
    </row>
    <row r="1088" spans="1:9" ht="24.4" customHeight="1" x14ac:dyDescent="0.25">
      <c r="A1088" s="98" t="s">
        <v>1958</v>
      </c>
      <c r="B1088" s="98"/>
      <c r="C1088" s="99" t="s">
        <v>1959</v>
      </c>
      <c r="D1088" s="99"/>
      <c r="E1088" s="99"/>
      <c r="F1088" s="99"/>
      <c r="G1088" s="86" t="s">
        <v>19</v>
      </c>
      <c r="H1088" s="100">
        <v>32.76</v>
      </c>
      <c r="I1088" s="101"/>
    </row>
    <row r="1089" spans="1:9" ht="24.4" customHeight="1" x14ac:dyDescent="0.25">
      <c r="A1089" s="98" t="s">
        <v>1960</v>
      </c>
      <c r="B1089" s="98"/>
      <c r="C1089" s="99" t="s">
        <v>1961</v>
      </c>
      <c r="D1089" s="99"/>
      <c r="E1089" s="99"/>
      <c r="F1089" s="99"/>
      <c r="G1089" s="86" t="s">
        <v>19</v>
      </c>
      <c r="H1089" s="100">
        <v>22.95</v>
      </c>
      <c r="I1089" s="101"/>
    </row>
    <row r="1090" spans="1:9" ht="24.4" customHeight="1" x14ac:dyDescent="0.25">
      <c r="A1090" s="98" t="s">
        <v>1962</v>
      </c>
      <c r="B1090" s="98"/>
      <c r="C1090" s="99" t="s">
        <v>1963</v>
      </c>
      <c r="D1090" s="99"/>
      <c r="E1090" s="99"/>
      <c r="F1090" s="99"/>
      <c r="G1090" s="86" t="s">
        <v>19</v>
      </c>
      <c r="H1090" s="100">
        <v>29.36</v>
      </c>
      <c r="I1090" s="101"/>
    </row>
    <row r="1091" spans="1:9" ht="24.4" customHeight="1" x14ac:dyDescent="0.25">
      <c r="A1091" s="98" t="s">
        <v>1964</v>
      </c>
      <c r="B1091" s="98"/>
      <c r="C1091" s="99" t="s">
        <v>1965</v>
      </c>
      <c r="D1091" s="99"/>
      <c r="E1091" s="99"/>
      <c r="F1091" s="99"/>
      <c r="G1091" s="86" t="s">
        <v>19</v>
      </c>
      <c r="H1091" s="100">
        <v>21.25</v>
      </c>
      <c r="I1091" s="101"/>
    </row>
    <row r="1092" spans="1:9" ht="12.2" customHeight="1" x14ac:dyDescent="0.25">
      <c r="A1092" s="125">
        <v>8869</v>
      </c>
      <c r="B1092" s="109"/>
      <c r="C1092" s="110" t="s">
        <v>1966</v>
      </c>
      <c r="D1092" s="110"/>
      <c r="E1092" s="110"/>
      <c r="F1092" s="110"/>
      <c r="G1092" s="87"/>
      <c r="H1092" s="111"/>
      <c r="I1092" s="111"/>
    </row>
    <row r="1093" spans="1:9" ht="24.4" customHeight="1" x14ac:dyDescent="0.25">
      <c r="A1093" s="98" t="s">
        <v>1967</v>
      </c>
      <c r="B1093" s="98"/>
      <c r="C1093" s="99" t="s">
        <v>1968</v>
      </c>
      <c r="D1093" s="99"/>
      <c r="E1093" s="99"/>
      <c r="F1093" s="99"/>
      <c r="G1093" s="86" t="s">
        <v>19</v>
      </c>
      <c r="H1093" s="100">
        <v>24.73</v>
      </c>
      <c r="I1093" s="101"/>
    </row>
    <row r="1094" spans="1:9" ht="36.6" customHeight="1" x14ac:dyDescent="0.25">
      <c r="A1094" s="98" t="s">
        <v>1969</v>
      </c>
      <c r="B1094" s="98"/>
      <c r="C1094" s="99" t="s">
        <v>1970</v>
      </c>
      <c r="D1094" s="99"/>
      <c r="E1094" s="99"/>
      <c r="F1094" s="99"/>
      <c r="G1094" s="86" t="s">
        <v>19</v>
      </c>
      <c r="H1094" s="100">
        <v>13.2</v>
      </c>
      <c r="I1094" s="101"/>
    </row>
    <row r="1095" spans="1:9" ht="36.6" customHeight="1" x14ac:dyDescent="0.25">
      <c r="A1095" s="98" t="s">
        <v>1971</v>
      </c>
      <c r="B1095" s="98"/>
      <c r="C1095" s="99" t="s">
        <v>1972</v>
      </c>
      <c r="D1095" s="99"/>
      <c r="E1095" s="99"/>
      <c r="F1095" s="99"/>
      <c r="G1095" s="86" t="s">
        <v>19</v>
      </c>
      <c r="H1095" s="100">
        <v>25.3</v>
      </c>
      <c r="I1095" s="101"/>
    </row>
    <row r="1096" spans="1:9" ht="24.4" customHeight="1" x14ac:dyDescent="0.25">
      <c r="A1096" s="98" t="s">
        <v>1973</v>
      </c>
      <c r="B1096" s="98"/>
      <c r="C1096" s="99" t="s">
        <v>1974</v>
      </c>
      <c r="D1096" s="99"/>
      <c r="E1096" s="99"/>
      <c r="F1096" s="99"/>
      <c r="G1096" s="86" t="s">
        <v>19</v>
      </c>
      <c r="H1096" s="100">
        <v>16.84</v>
      </c>
      <c r="I1096" s="101"/>
    </row>
    <row r="1097" spans="1:9" ht="24.4" customHeight="1" x14ac:dyDescent="0.25">
      <c r="A1097" s="98" t="s">
        <v>1975</v>
      </c>
      <c r="B1097" s="98"/>
      <c r="C1097" s="99" t="s">
        <v>1976</v>
      </c>
      <c r="D1097" s="99"/>
      <c r="E1097" s="99"/>
      <c r="F1097" s="99"/>
      <c r="G1097" s="86" t="s">
        <v>51</v>
      </c>
      <c r="H1097" s="107">
        <v>5.94</v>
      </c>
      <c r="I1097" s="101"/>
    </row>
    <row r="1098" spans="1:9" ht="24.4" customHeight="1" x14ac:dyDescent="0.25">
      <c r="A1098" s="98" t="s">
        <v>1977</v>
      </c>
      <c r="B1098" s="98"/>
      <c r="C1098" s="99" t="s">
        <v>1978</v>
      </c>
      <c r="D1098" s="99"/>
      <c r="E1098" s="99"/>
      <c r="F1098" s="99"/>
      <c r="G1098" s="86" t="s">
        <v>19</v>
      </c>
      <c r="H1098" s="100">
        <v>14.83</v>
      </c>
      <c r="I1098" s="101"/>
    </row>
    <row r="1099" spans="1:9" ht="36.6" customHeight="1" x14ac:dyDescent="0.25">
      <c r="A1099" s="98" t="s">
        <v>1979</v>
      </c>
      <c r="B1099" s="98"/>
      <c r="C1099" s="99" t="s">
        <v>1980</v>
      </c>
      <c r="D1099" s="99"/>
      <c r="E1099" s="99"/>
      <c r="F1099" s="99"/>
      <c r="G1099" s="86" t="s">
        <v>19</v>
      </c>
      <c r="H1099" s="100">
        <v>36.08</v>
      </c>
      <c r="I1099" s="101"/>
    </row>
    <row r="1100" spans="1:9" ht="24.4" customHeight="1" x14ac:dyDescent="0.25">
      <c r="A1100" s="98" t="s">
        <v>1981</v>
      </c>
      <c r="B1100" s="98"/>
      <c r="C1100" s="99" t="s">
        <v>1982</v>
      </c>
      <c r="D1100" s="99"/>
      <c r="E1100" s="99"/>
      <c r="F1100" s="99"/>
      <c r="G1100" s="86" t="s">
        <v>19</v>
      </c>
      <c r="H1100" s="100">
        <v>19.3</v>
      </c>
      <c r="I1100" s="101"/>
    </row>
    <row r="1101" spans="1:9" ht="12.2" customHeight="1" x14ac:dyDescent="0.25">
      <c r="A1101" s="125">
        <v>8870</v>
      </c>
      <c r="B1101" s="109"/>
      <c r="C1101" s="110" t="s">
        <v>1983</v>
      </c>
      <c r="D1101" s="110"/>
      <c r="E1101" s="110"/>
      <c r="F1101" s="110"/>
      <c r="G1101" s="87"/>
      <c r="H1101" s="111"/>
      <c r="I1101" s="111"/>
    </row>
    <row r="1102" spans="1:9" ht="24.4" customHeight="1" x14ac:dyDescent="0.25">
      <c r="A1102" s="98" t="s">
        <v>1984</v>
      </c>
      <c r="B1102" s="98"/>
      <c r="C1102" s="99" t="s">
        <v>1985</v>
      </c>
      <c r="D1102" s="99"/>
      <c r="E1102" s="99"/>
      <c r="F1102" s="99"/>
      <c r="G1102" s="86" t="s">
        <v>19</v>
      </c>
      <c r="H1102" s="100">
        <v>15.18</v>
      </c>
      <c r="I1102" s="101"/>
    </row>
    <row r="1103" spans="1:9" ht="36.6" customHeight="1" x14ac:dyDescent="0.25">
      <c r="A1103" s="98" t="s">
        <v>1986</v>
      </c>
      <c r="B1103" s="98"/>
      <c r="C1103" s="99" t="s">
        <v>1987</v>
      </c>
      <c r="D1103" s="99"/>
      <c r="E1103" s="99"/>
      <c r="F1103" s="99"/>
      <c r="G1103" s="86" t="s">
        <v>19</v>
      </c>
      <c r="H1103" s="100">
        <v>27.28</v>
      </c>
      <c r="I1103" s="101"/>
    </row>
    <row r="1104" spans="1:9" ht="24.4" customHeight="1" x14ac:dyDescent="0.25">
      <c r="A1104" s="98" t="s">
        <v>1988</v>
      </c>
      <c r="B1104" s="98"/>
      <c r="C1104" s="99" t="s">
        <v>1989</v>
      </c>
      <c r="D1104" s="99"/>
      <c r="E1104" s="99"/>
      <c r="F1104" s="99"/>
      <c r="G1104" s="86" t="s">
        <v>19</v>
      </c>
      <c r="H1104" s="100">
        <v>19.809999999999999</v>
      </c>
      <c r="I1104" s="101"/>
    </row>
    <row r="1105" spans="1:9" ht="24.4" customHeight="1" x14ac:dyDescent="0.25">
      <c r="A1105" s="98" t="s">
        <v>1990</v>
      </c>
      <c r="B1105" s="98"/>
      <c r="C1105" s="99" t="s">
        <v>1991</v>
      </c>
      <c r="D1105" s="99"/>
      <c r="E1105" s="99"/>
      <c r="F1105" s="99"/>
      <c r="G1105" s="86" t="s">
        <v>19</v>
      </c>
      <c r="H1105" s="100">
        <v>16.809999999999999</v>
      </c>
      <c r="I1105" s="101"/>
    </row>
    <row r="1106" spans="1:9" ht="36.6" customHeight="1" x14ac:dyDescent="0.25">
      <c r="A1106" s="98" t="s">
        <v>1992</v>
      </c>
      <c r="B1106" s="98"/>
      <c r="C1106" s="99" t="s">
        <v>1993</v>
      </c>
      <c r="D1106" s="99"/>
      <c r="E1106" s="99"/>
      <c r="F1106" s="99"/>
      <c r="G1106" s="86" t="s">
        <v>19</v>
      </c>
      <c r="H1106" s="100">
        <v>38.06</v>
      </c>
      <c r="I1106" s="101"/>
    </row>
    <row r="1107" spans="1:9" ht="24.4" customHeight="1" x14ac:dyDescent="0.25">
      <c r="A1107" s="98" t="s">
        <v>1994</v>
      </c>
      <c r="B1107" s="98"/>
      <c r="C1107" s="99" t="s">
        <v>1995</v>
      </c>
      <c r="D1107" s="99"/>
      <c r="E1107" s="99"/>
      <c r="F1107" s="99"/>
      <c r="G1107" s="86" t="s">
        <v>19</v>
      </c>
      <c r="H1107" s="100">
        <v>22.27</v>
      </c>
      <c r="I1107" s="101"/>
    </row>
    <row r="1108" spans="1:9" ht="12.2" customHeight="1" x14ac:dyDescent="0.25">
      <c r="A1108" s="125">
        <v>8871</v>
      </c>
      <c r="B1108" s="109"/>
      <c r="C1108" s="110" t="s">
        <v>1996</v>
      </c>
      <c r="D1108" s="110"/>
      <c r="E1108" s="110"/>
      <c r="F1108" s="110"/>
      <c r="G1108" s="87"/>
      <c r="H1108" s="111"/>
      <c r="I1108" s="111"/>
    </row>
    <row r="1109" spans="1:9" ht="24.4" customHeight="1" x14ac:dyDescent="0.25">
      <c r="A1109" s="98" t="s">
        <v>1997</v>
      </c>
      <c r="B1109" s="98"/>
      <c r="C1109" s="99" t="s">
        <v>1998</v>
      </c>
      <c r="D1109" s="99"/>
      <c r="E1109" s="99"/>
      <c r="F1109" s="99"/>
      <c r="G1109" s="86" t="s">
        <v>19</v>
      </c>
      <c r="H1109" s="100">
        <v>15.84</v>
      </c>
      <c r="I1109" s="101"/>
    </row>
    <row r="1110" spans="1:9" ht="24.4" customHeight="1" x14ac:dyDescent="0.25">
      <c r="A1110" s="98" t="s">
        <v>1999</v>
      </c>
      <c r="B1110" s="98"/>
      <c r="C1110" s="99" t="s">
        <v>2000</v>
      </c>
      <c r="D1110" s="99"/>
      <c r="E1110" s="99"/>
      <c r="F1110" s="99"/>
      <c r="G1110" s="86" t="s">
        <v>19</v>
      </c>
      <c r="H1110" s="100">
        <v>18.510000000000002</v>
      </c>
      <c r="I1110" s="101"/>
    </row>
    <row r="1111" spans="1:9" ht="12.2" customHeight="1" x14ac:dyDescent="0.25">
      <c r="A1111" s="125">
        <v>8872</v>
      </c>
      <c r="B1111" s="109"/>
      <c r="C1111" s="110" t="s">
        <v>2001</v>
      </c>
      <c r="D1111" s="110"/>
      <c r="E1111" s="110"/>
      <c r="F1111" s="110"/>
      <c r="G1111" s="87"/>
      <c r="H1111" s="111"/>
      <c r="I1111" s="111"/>
    </row>
    <row r="1112" spans="1:9" ht="24.4" customHeight="1" x14ac:dyDescent="0.25">
      <c r="A1112" s="98" t="s">
        <v>2002</v>
      </c>
      <c r="B1112" s="98"/>
      <c r="C1112" s="99" t="s">
        <v>2003</v>
      </c>
      <c r="D1112" s="99"/>
      <c r="E1112" s="99"/>
      <c r="F1112" s="99"/>
      <c r="G1112" s="86" t="s">
        <v>19</v>
      </c>
      <c r="H1112" s="100">
        <v>22.09</v>
      </c>
      <c r="I1112" s="101"/>
    </row>
    <row r="1113" spans="1:9" ht="36.6" customHeight="1" x14ac:dyDescent="0.25">
      <c r="A1113" s="98" t="s">
        <v>2004</v>
      </c>
      <c r="B1113" s="98"/>
      <c r="C1113" s="99" t="s">
        <v>2005</v>
      </c>
      <c r="D1113" s="99"/>
      <c r="E1113" s="99"/>
      <c r="F1113" s="99"/>
      <c r="G1113" s="86" t="s">
        <v>19</v>
      </c>
      <c r="H1113" s="100">
        <v>31.48</v>
      </c>
      <c r="I1113" s="101"/>
    </row>
    <row r="1114" spans="1:9" ht="12.2" customHeight="1" x14ac:dyDescent="0.25">
      <c r="A1114" s="125">
        <v>8873</v>
      </c>
      <c r="B1114" s="109"/>
      <c r="C1114" s="110" t="s">
        <v>2006</v>
      </c>
      <c r="D1114" s="110"/>
      <c r="E1114" s="110"/>
      <c r="F1114" s="110"/>
      <c r="G1114" s="87"/>
      <c r="H1114" s="111"/>
      <c r="I1114" s="111"/>
    </row>
    <row r="1115" spans="1:9" ht="24.4" customHeight="1" x14ac:dyDescent="0.25">
      <c r="A1115" s="98" t="s">
        <v>2007</v>
      </c>
      <c r="B1115" s="98"/>
      <c r="C1115" s="99" t="s">
        <v>2008</v>
      </c>
      <c r="D1115" s="99"/>
      <c r="E1115" s="99"/>
      <c r="F1115" s="99"/>
      <c r="G1115" s="86" t="s">
        <v>19</v>
      </c>
      <c r="H1115" s="100">
        <v>19.61</v>
      </c>
      <c r="I1115" s="101"/>
    </row>
    <row r="1116" spans="1:9" ht="36.6" customHeight="1" x14ac:dyDescent="0.25">
      <c r="A1116" s="98" t="s">
        <v>2009</v>
      </c>
      <c r="B1116" s="98"/>
      <c r="C1116" s="99" t="s">
        <v>2010</v>
      </c>
      <c r="D1116" s="99"/>
      <c r="E1116" s="99"/>
      <c r="F1116" s="99"/>
      <c r="G1116" s="86" t="s">
        <v>19</v>
      </c>
      <c r="H1116" s="100">
        <v>30.41</v>
      </c>
      <c r="I1116" s="101"/>
    </row>
    <row r="1117" spans="1:9" ht="12.2" customHeight="1" x14ac:dyDescent="0.25">
      <c r="A1117" s="125">
        <v>8874</v>
      </c>
      <c r="B1117" s="109"/>
      <c r="C1117" s="110" t="s">
        <v>2011</v>
      </c>
      <c r="D1117" s="110"/>
      <c r="E1117" s="110"/>
      <c r="F1117" s="110"/>
      <c r="G1117" s="87"/>
      <c r="H1117" s="111"/>
      <c r="I1117" s="111"/>
    </row>
    <row r="1118" spans="1:9" ht="24.4" customHeight="1" x14ac:dyDescent="0.25">
      <c r="A1118" s="98" t="s">
        <v>2012</v>
      </c>
      <c r="B1118" s="98"/>
      <c r="C1118" s="99" t="s">
        <v>2013</v>
      </c>
      <c r="D1118" s="99"/>
      <c r="E1118" s="99"/>
      <c r="F1118" s="99"/>
      <c r="G1118" s="86" t="s">
        <v>19</v>
      </c>
      <c r="H1118" s="100">
        <v>29.73</v>
      </c>
      <c r="I1118" s="101"/>
    </row>
    <row r="1119" spans="1:9" ht="36.6" customHeight="1" x14ac:dyDescent="0.25">
      <c r="A1119" s="98" t="s">
        <v>2014</v>
      </c>
      <c r="B1119" s="98"/>
      <c r="C1119" s="99" t="s">
        <v>2015</v>
      </c>
      <c r="D1119" s="99"/>
      <c r="E1119" s="99"/>
      <c r="F1119" s="99"/>
      <c r="G1119" s="86" t="s">
        <v>51</v>
      </c>
      <c r="H1119" s="107">
        <v>8.3699999999999992</v>
      </c>
      <c r="I1119" s="101"/>
    </row>
    <row r="1120" spans="1:9" ht="36.6" customHeight="1" x14ac:dyDescent="0.25">
      <c r="A1120" s="98" t="s">
        <v>2016</v>
      </c>
      <c r="B1120" s="98"/>
      <c r="C1120" s="99" t="s">
        <v>2017</v>
      </c>
      <c r="D1120" s="99"/>
      <c r="E1120" s="99"/>
      <c r="F1120" s="99"/>
      <c r="G1120" s="86" t="s">
        <v>19</v>
      </c>
      <c r="H1120" s="100">
        <v>23.55</v>
      </c>
      <c r="I1120" s="101"/>
    </row>
    <row r="1121" spans="1:9" ht="24.4" customHeight="1" x14ac:dyDescent="0.25">
      <c r="A1121" s="98" t="s">
        <v>2018</v>
      </c>
      <c r="B1121" s="98"/>
      <c r="C1121" s="99" t="s">
        <v>2019</v>
      </c>
      <c r="D1121" s="99"/>
      <c r="E1121" s="99"/>
      <c r="F1121" s="99"/>
      <c r="G1121" s="86" t="s">
        <v>19</v>
      </c>
      <c r="H1121" s="100">
        <v>22.64</v>
      </c>
      <c r="I1121" s="101"/>
    </row>
    <row r="1122" spans="1:9" ht="24.4" customHeight="1" x14ac:dyDescent="0.25">
      <c r="A1122" s="98" t="s">
        <v>2020</v>
      </c>
      <c r="B1122" s="98"/>
      <c r="C1122" s="99" t="s">
        <v>2021</v>
      </c>
      <c r="D1122" s="99"/>
      <c r="E1122" s="99"/>
      <c r="F1122" s="99"/>
      <c r="G1122" s="86" t="s">
        <v>19</v>
      </c>
      <c r="H1122" s="100">
        <v>23.81</v>
      </c>
      <c r="I1122" s="101"/>
    </row>
    <row r="1123" spans="1:9" ht="48.75" customHeight="1" x14ac:dyDescent="0.25">
      <c r="A1123" s="98" t="s">
        <v>2022</v>
      </c>
      <c r="B1123" s="98"/>
      <c r="C1123" s="99" t="s">
        <v>2023</v>
      </c>
      <c r="D1123" s="99"/>
      <c r="E1123" s="99"/>
      <c r="F1123" s="99"/>
      <c r="G1123" s="86" t="s">
        <v>51</v>
      </c>
      <c r="H1123" s="107">
        <v>7.6</v>
      </c>
      <c r="I1123" s="101"/>
    </row>
    <row r="1124" spans="1:9" ht="12.2" customHeight="1" x14ac:dyDescent="0.25">
      <c r="A1124" s="125">
        <v>8875</v>
      </c>
      <c r="B1124" s="109"/>
      <c r="C1124" s="110" t="s">
        <v>2024</v>
      </c>
      <c r="D1124" s="110"/>
      <c r="E1124" s="110"/>
      <c r="F1124" s="110"/>
      <c r="G1124" s="87"/>
      <c r="H1124" s="111"/>
      <c r="I1124" s="111"/>
    </row>
    <row r="1125" spans="1:9" ht="36.6" customHeight="1" x14ac:dyDescent="0.25">
      <c r="A1125" s="98" t="s">
        <v>2025</v>
      </c>
      <c r="B1125" s="98"/>
      <c r="C1125" s="99" t="s">
        <v>2026</v>
      </c>
      <c r="D1125" s="99"/>
      <c r="E1125" s="99"/>
      <c r="F1125" s="99"/>
      <c r="G1125" s="86" t="s">
        <v>19</v>
      </c>
      <c r="H1125" s="100">
        <v>25.45</v>
      </c>
      <c r="I1125" s="101"/>
    </row>
    <row r="1126" spans="1:9" ht="24.4" customHeight="1" x14ac:dyDescent="0.25">
      <c r="A1126" s="98" t="s">
        <v>2027</v>
      </c>
      <c r="B1126" s="98"/>
      <c r="C1126" s="99" t="s">
        <v>2028</v>
      </c>
      <c r="D1126" s="99"/>
      <c r="E1126" s="99"/>
      <c r="F1126" s="99"/>
      <c r="G1126" s="86" t="s">
        <v>19</v>
      </c>
      <c r="H1126" s="100">
        <v>20.12</v>
      </c>
      <c r="I1126" s="101"/>
    </row>
    <row r="1127" spans="1:9" ht="36.6" customHeight="1" x14ac:dyDescent="0.25">
      <c r="A1127" s="98" t="s">
        <v>2029</v>
      </c>
      <c r="B1127" s="98"/>
      <c r="C1127" s="99" t="s">
        <v>2030</v>
      </c>
      <c r="D1127" s="99"/>
      <c r="E1127" s="99"/>
      <c r="F1127" s="99"/>
      <c r="G1127" s="86" t="s">
        <v>19</v>
      </c>
      <c r="H1127" s="100">
        <v>23.81</v>
      </c>
      <c r="I1127" s="101"/>
    </row>
    <row r="1128" spans="1:9" ht="12.2" customHeight="1" x14ac:dyDescent="0.25">
      <c r="A1128" s="125">
        <v>8876</v>
      </c>
      <c r="B1128" s="109"/>
      <c r="C1128" s="110" t="s">
        <v>2031</v>
      </c>
      <c r="D1128" s="110"/>
      <c r="E1128" s="110"/>
      <c r="F1128" s="110"/>
      <c r="G1128" s="87"/>
      <c r="H1128" s="111"/>
      <c r="I1128" s="111"/>
    </row>
    <row r="1129" spans="1:9" ht="24.4" customHeight="1" x14ac:dyDescent="0.25">
      <c r="A1129" s="98" t="s">
        <v>2032</v>
      </c>
      <c r="B1129" s="98"/>
      <c r="C1129" s="99" t="s">
        <v>2033</v>
      </c>
      <c r="D1129" s="99"/>
      <c r="E1129" s="99"/>
      <c r="F1129" s="99"/>
      <c r="G1129" s="86" t="s">
        <v>19</v>
      </c>
      <c r="H1129" s="100">
        <v>24.09</v>
      </c>
      <c r="I1129" s="101"/>
    </row>
    <row r="1130" spans="1:9" ht="24.4" customHeight="1" x14ac:dyDescent="0.25">
      <c r="A1130" s="98" t="s">
        <v>2034</v>
      </c>
      <c r="B1130" s="98"/>
      <c r="C1130" s="99" t="s">
        <v>2035</v>
      </c>
      <c r="D1130" s="99"/>
      <c r="E1130" s="99"/>
      <c r="F1130" s="99"/>
      <c r="G1130" s="86" t="s">
        <v>51</v>
      </c>
      <c r="H1130" s="107">
        <v>6.92</v>
      </c>
      <c r="I1130" s="101"/>
    </row>
    <row r="1131" spans="1:9" ht="12.2" customHeight="1" x14ac:dyDescent="0.25">
      <c r="A1131" s="125">
        <v>8877</v>
      </c>
      <c r="B1131" s="109"/>
      <c r="C1131" s="110" t="s">
        <v>2036</v>
      </c>
      <c r="D1131" s="110"/>
      <c r="E1131" s="110"/>
      <c r="F1131" s="110"/>
      <c r="G1131" s="87"/>
      <c r="H1131" s="111"/>
      <c r="I1131" s="111"/>
    </row>
    <row r="1132" spans="1:9" ht="36.6" customHeight="1" x14ac:dyDescent="0.25">
      <c r="A1132" s="98" t="s">
        <v>2037</v>
      </c>
      <c r="B1132" s="98"/>
      <c r="C1132" s="99" t="s">
        <v>2038</v>
      </c>
      <c r="D1132" s="99"/>
      <c r="E1132" s="99"/>
      <c r="F1132" s="99"/>
      <c r="G1132" s="86" t="s">
        <v>19</v>
      </c>
      <c r="H1132" s="100">
        <v>23.38</v>
      </c>
      <c r="I1132" s="101"/>
    </row>
    <row r="1133" spans="1:9" ht="36.6" customHeight="1" x14ac:dyDescent="0.25">
      <c r="A1133" s="98" t="s">
        <v>2039</v>
      </c>
      <c r="B1133" s="98"/>
      <c r="C1133" s="99" t="s">
        <v>2040</v>
      </c>
      <c r="D1133" s="99"/>
      <c r="E1133" s="99"/>
      <c r="F1133" s="99"/>
      <c r="G1133" s="86" t="s">
        <v>19</v>
      </c>
      <c r="H1133" s="100">
        <v>30.26</v>
      </c>
      <c r="I1133" s="101"/>
    </row>
    <row r="1134" spans="1:9" ht="12.2" customHeight="1" x14ac:dyDescent="0.25">
      <c r="A1134" s="125">
        <v>8878</v>
      </c>
      <c r="B1134" s="109"/>
      <c r="C1134" s="110" t="s">
        <v>2041</v>
      </c>
      <c r="D1134" s="110"/>
      <c r="E1134" s="110"/>
      <c r="F1134" s="110"/>
      <c r="G1134" s="87"/>
      <c r="H1134" s="111"/>
      <c r="I1134" s="111"/>
    </row>
    <row r="1135" spans="1:9" ht="24.4" customHeight="1" x14ac:dyDescent="0.25">
      <c r="A1135" s="98" t="s">
        <v>2042</v>
      </c>
      <c r="B1135" s="98"/>
      <c r="C1135" s="99" t="s">
        <v>2043</v>
      </c>
      <c r="D1135" s="99"/>
      <c r="E1135" s="99"/>
      <c r="F1135" s="99"/>
      <c r="G1135" s="86" t="s">
        <v>19</v>
      </c>
      <c r="H1135" s="100">
        <v>34.35</v>
      </c>
      <c r="I1135" s="101"/>
    </row>
    <row r="1136" spans="1:9" ht="24.4" customHeight="1" x14ac:dyDescent="0.25">
      <c r="A1136" s="98" t="s">
        <v>2044</v>
      </c>
      <c r="B1136" s="98"/>
      <c r="C1136" s="99" t="s">
        <v>2045</v>
      </c>
      <c r="D1136" s="99"/>
      <c r="E1136" s="99"/>
      <c r="F1136" s="99"/>
      <c r="G1136" s="86" t="s">
        <v>51</v>
      </c>
      <c r="H1136" s="100">
        <v>22.36</v>
      </c>
      <c r="I1136" s="101"/>
    </row>
    <row r="1137" spans="1:9" ht="36.6" customHeight="1" x14ac:dyDescent="0.25">
      <c r="A1137" s="98" t="s">
        <v>2046</v>
      </c>
      <c r="B1137" s="98"/>
      <c r="C1137" s="99" t="s">
        <v>2047</v>
      </c>
      <c r="D1137" s="99"/>
      <c r="E1137" s="99"/>
      <c r="F1137" s="99"/>
      <c r="G1137" s="86" t="s">
        <v>19</v>
      </c>
      <c r="H1137" s="100">
        <v>34.35</v>
      </c>
      <c r="I1137" s="101"/>
    </row>
    <row r="1138" spans="1:9" ht="12.2" customHeight="1" x14ac:dyDescent="0.25">
      <c r="A1138" s="125">
        <v>8879</v>
      </c>
      <c r="B1138" s="109"/>
      <c r="C1138" s="110" t="s">
        <v>2048</v>
      </c>
      <c r="D1138" s="110"/>
      <c r="E1138" s="110"/>
      <c r="F1138" s="110"/>
      <c r="G1138" s="87"/>
      <c r="H1138" s="111"/>
      <c r="I1138" s="111"/>
    </row>
    <row r="1139" spans="1:9" ht="24.4" customHeight="1" x14ac:dyDescent="0.25">
      <c r="A1139" s="98" t="s">
        <v>2049</v>
      </c>
      <c r="B1139" s="98"/>
      <c r="C1139" s="99" t="s">
        <v>2050</v>
      </c>
      <c r="D1139" s="99"/>
      <c r="E1139" s="99"/>
      <c r="F1139" s="99"/>
      <c r="G1139" s="86" t="s">
        <v>19</v>
      </c>
      <c r="H1139" s="100">
        <v>28.52</v>
      </c>
      <c r="I1139" s="101"/>
    </row>
    <row r="1140" spans="1:9" ht="24.4" customHeight="1" x14ac:dyDescent="0.25">
      <c r="A1140" s="98" t="s">
        <v>2051</v>
      </c>
      <c r="B1140" s="98"/>
      <c r="C1140" s="99" t="s">
        <v>2052</v>
      </c>
      <c r="D1140" s="99"/>
      <c r="E1140" s="99"/>
      <c r="F1140" s="99"/>
      <c r="G1140" s="86" t="s">
        <v>19</v>
      </c>
      <c r="H1140" s="100">
        <v>42.32</v>
      </c>
      <c r="I1140" s="101"/>
    </row>
    <row r="1141" spans="1:9" ht="24.4" customHeight="1" x14ac:dyDescent="0.25">
      <c r="A1141" s="98" t="s">
        <v>2053</v>
      </c>
      <c r="B1141" s="98"/>
      <c r="C1141" s="99" t="s">
        <v>2054</v>
      </c>
      <c r="D1141" s="99"/>
      <c r="E1141" s="99"/>
      <c r="F1141" s="99"/>
      <c r="G1141" s="86" t="s">
        <v>19</v>
      </c>
      <c r="H1141" s="100">
        <v>39.82</v>
      </c>
      <c r="I1141" s="101"/>
    </row>
    <row r="1142" spans="1:9" ht="12.2" customHeight="1" x14ac:dyDescent="0.25">
      <c r="A1142" s="125">
        <v>8880</v>
      </c>
      <c r="B1142" s="109"/>
      <c r="C1142" s="110" t="s">
        <v>2055</v>
      </c>
      <c r="D1142" s="110"/>
      <c r="E1142" s="110"/>
      <c r="F1142" s="110"/>
      <c r="G1142" s="87"/>
      <c r="H1142" s="111"/>
      <c r="I1142" s="111"/>
    </row>
    <row r="1143" spans="1:9" ht="36.6" customHeight="1" x14ac:dyDescent="0.25">
      <c r="A1143" s="98" t="s">
        <v>2056</v>
      </c>
      <c r="B1143" s="98"/>
      <c r="C1143" s="99" t="s">
        <v>2057</v>
      </c>
      <c r="D1143" s="99"/>
      <c r="E1143" s="99"/>
      <c r="F1143" s="99"/>
      <c r="G1143" s="86" t="s">
        <v>19</v>
      </c>
      <c r="H1143" s="100">
        <v>27.21</v>
      </c>
      <c r="I1143" s="101"/>
    </row>
    <row r="1144" spans="1:9" ht="24.4" customHeight="1" x14ac:dyDescent="0.25">
      <c r="A1144" s="98" t="s">
        <v>2058</v>
      </c>
      <c r="B1144" s="98"/>
      <c r="C1144" s="99" t="s">
        <v>2059</v>
      </c>
      <c r="D1144" s="99"/>
      <c r="E1144" s="99"/>
      <c r="F1144" s="99"/>
      <c r="G1144" s="86" t="s">
        <v>19</v>
      </c>
      <c r="H1144" s="100">
        <v>47.45</v>
      </c>
      <c r="I1144" s="101"/>
    </row>
    <row r="1145" spans="1:9" ht="36.6" customHeight="1" x14ac:dyDescent="0.25">
      <c r="A1145" s="98" t="s">
        <v>2060</v>
      </c>
      <c r="B1145" s="98"/>
      <c r="C1145" s="99" t="s">
        <v>2061</v>
      </c>
      <c r="D1145" s="99"/>
      <c r="E1145" s="99"/>
      <c r="F1145" s="99"/>
      <c r="G1145" s="86" t="s">
        <v>19</v>
      </c>
      <c r="H1145" s="100">
        <v>92.07</v>
      </c>
      <c r="I1145" s="101"/>
    </row>
    <row r="1146" spans="1:9" ht="36.6" customHeight="1" x14ac:dyDescent="0.25">
      <c r="A1146" s="98" t="s">
        <v>2062</v>
      </c>
      <c r="B1146" s="98"/>
      <c r="C1146" s="99" t="s">
        <v>2063</v>
      </c>
      <c r="D1146" s="99"/>
      <c r="E1146" s="99"/>
      <c r="F1146" s="99"/>
      <c r="G1146" s="86" t="s">
        <v>19</v>
      </c>
      <c r="H1146" s="100">
        <v>13.2</v>
      </c>
      <c r="I1146" s="101"/>
    </row>
    <row r="1147" spans="1:9" ht="24.4" customHeight="1" x14ac:dyDescent="0.25">
      <c r="A1147" s="98" t="s">
        <v>2064</v>
      </c>
      <c r="B1147" s="98"/>
      <c r="C1147" s="99" t="s">
        <v>2065</v>
      </c>
      <c r="D1147" s="99"/>
      <c r="E1147" s="99"/>
      <c r="F1147" s="99"/>
      <c r="G1147" s="86" t="s">
        <v>19</v>
      </c>
      <c r="H1147" s="100">
        <v>20.239999999999998</v>
      </c>
      <c r="I1147" s="101"/>
    </row>
    <row r="1148" spans="1:9" ht="12.2" customHeight="1" x14ac:dyDescent="0.25">
      <c r="A1148" s="125">
        <v>8881</v>
      </c>
      <c r="B1148" s="109"/>
      <c r="C1148" s="110" t="s">
        <v>2066</v>
      </c>
      <c r="D1148" s="110"/>
      <c r="E1148" s="110"/>
      <c r="F1148" s="110"/>
      <c r="G1148" s="87"/>
      <c r="H1148" s="111"/>
      <c r="I1148" s="111"/>
    </row>
    <row r="1149" spans="1:9" ht="24.4" customHeight="1" x14ac:dyDescent="0.25">
      <c r="A1149" s="98" t="s">
        <v>2067</v>
      </c>
      <c r="B1149" s="98"/>
      <c r="C1149" s="99" t="s">
        <v>2068</v>
      </c>
      <c r="D1149" s="99"/>
      <c r="E1149" s="99"/>
      <c r="F1149" s="99"/>
      <c r="G1149" s="86" t="s">
        <v>19</v>
      </c>
      <c r="H1149" s="100">
        <v>19.91</v>
      </c>
      <c r="I1149" s="101"/>
    </row>
    <row r="1150" spans="1:9" ht="24.4" customHeight="1" x14ac:dyDescent="0.25">
      <c r="A1150" s="98" t="s">
        <v>2069</v>
      </c>
      <c r="B1150" s="98"/>
      <c r="C1150" s="99" t="s">
        <v>2070</v>
      </c>
      <c r="D1150" s="99"/>
      <c r="E1150" s="99"/>
      <c r="F1150" s="99"/>
      <c r="G1150" s="86" t="s">
        <v>19</v>
      </c>
      <c r="H1150" s="100">
        <v>34.39</v>
      </c>
      <c r="I1150" s="101"/>
    </row>
    <row r="1151" spans="1:9" ht="36.6" customHeight="1" x14ac:dyDescent="0.25">
      <c r="A1151" s="98" t="s">
        <v>2071</v>
      </c>
      <c r="B1151" s="98"/>
      <c r="C1151" s="99" t="s">
        <v>2072</v>
      </c>
      <c r="D1151" s="99"/>
      <c r="E1151" s="99"/>
      <c r="F1151" s="99"/>
      <c r="G1151" s="86" t="s">
        <v>19</v>
      </c>
      <c r="H1151" s="100">
        <v>19.57</v>
      </c>
      <c r="I1151" s="101"/>
    </row>
    <row r="1152" spans="1:9" ht="12.2" customHeight="1" x14ac:dyDescent="0.25">
      <c r="A1152" s="125">
        <v>8882</v>
      </c>
      <c r="B1152" s="109"/>
      <c r="C1152" s="110" t="s">
        <v>2073</v>
      </c>
      <c r="D1152" s="110"/>
      <c r="E1152" s="110"/>
      <c r="F1152" s="110"/>
      <c r="G1152" s="87"/>
      <c r="H1152" s="111"/>
      <c r="I1152" s="111"/>
    </row>
    <row r="1153" spans="1:9" ht="24.4" customHeight="1" x14ac:dyDescent="0.25">
      <c r="A1153" s="98" t="s">
        <v>2074</v>
      </c>
      <c r="B1153" s="98"/>
      <c r="C1153" s="99" t="s">
        <v>2075</v>
      </c>
      <c r="D1153" s="99"/>
      <c r="E1153" s="99"/>
      <c r="F1153" s="99"/>
      <c r="G1153" s="86" t="s">
        <v>19</v>
      </c>
      <c r="H1153" s="100">
        <v>25.14</v>
      </c>
      <c r="I1153" s="101"/>
    </row>
    <row r="1154" spans="1:9" ht="24.4" customHeight="1" x14ac:dyDescent="0.25">
      <c r="A1154" s="98" t="s">
        <v>2076</v>
      </c>
      <c r="B1154" s="98"/>
      <c r="C1154" s="99" t="s">
        <v>2077</v>
      </c>
      <c r="D1154" s="99"/>
      <c r="E1154" s="99"/>
      <c r="F1154" s="99"/>
      <c r="G1154" s="86" t="s">
        <v>19</v>
      </c>
      <c r="H1154" s="100">
        <v>28.66</v>
      </c>
      <c r="I1154" s="101"/>
    </row>
    <row r="1155" spans="1:9" ht="24.4" customHeight="1" x14ac:dyDescent="0.25">
      <c r="A1155" s="98" t="s">
        <v>2078</v>
      </c>
      <c r="B1155" s="98"/>
      <c r="C1155" s="99" t="s">
        <v>2079</v>
      </c>
      <c r="D1155" s="99"/>
      <c r="E1155" s="99"/>
      <c r="F1155" s="99"/>
      <c r="G1155" s="86" t="s">
        <v>19</v>
      </c>
      <c r="H1155" s="100">
        <v>18.670000000000002</v>
      </c>
      <c r="I1155" s="101"/>
    </row>
    <row r="1156" spans="1:9" ht="24.4" customHeight="1" x14ac:dyDescent="0.25">
      <c r="A1156" s="98" t="s">
        <v>2080</v>
      </c>
      <c r="B1156" s="98"/>
      <c r="C1156" s="99" t="s">
        <v>2081</v>
      </c>
      <c r="D1156" s="99"/>
      <c r="E1156" s="99"/>
      <c r="F1156" s="99"/>
      <c r="G1156" s="86" t="s">
        <v>19</v>
      </c>
      <c r="H1156" s="100">
        <v>22.72</v>
      </c>
      <c r="I1156" s="101"/>
    </row>
    <row r="1157" spans="1:9" ht="12.2" customHeight="1" x14ac:dyDescent="0.25">
      <c r="A1157" s="125">
        <v>8883</v>
      </c>
      <c r="B1157" s="109"/>
      <c r="C1157" s="110" t="s">
        <v>2082</v>
      </c>
      <c r="D1157" s="110"/>
      <c r="E1157" s="110"/>
      <c r="F1157" s="110"/>
      <c r="G1157" s="87"/>
      <c r="H1157" s="111"/>
      <c r="I1157" s="111"/>
    </row>
    <row r="1158" spans="1:9" ht="24.4" customHeight="1" x14ac:dyDescent="0.25">
      <c r="A1158" s="98" t="s">
        <v>2083</v>
      </c>
      <c r="B1158" s="98"/>
      <c r="C1158" s="99" t="s">
        <v>2084</v>
      </c>
      <c r="D1158" s="99"/>
      <c r="E1158" s="99"/>
      <c r="F1158" s="99"/>
      <c r="G1158" s="86" t="s">
        <v>19</v>
      </c>
      <c r="H1158" s="100">
        <v>12.01</v>
      </c>
      <c r="I1158" s="101"/>
    </row>
    <row r="1159" spans="1:9" ht="24.4" customHeight="1" x14ac:dyDescent="0.25">
      <c r="A1159" s="98" t="s">
        <v>2085</v>
      </c>
      <c r="B1159" s="98"/>
      <c r="C1159" s="99" t="s">
        <v>2086</v>
      </c>
      <c r="D1159" s="99"/>
      <c r="E1159" s="99"/>
      <c r="F1159" s="99"/>
      <c r="G1159" s="86" t="s">
        <v>19</v>
      </c>
      <c r="H1159" s="100">
        <v>30.81</v>
      </c>
      <c r="I1159" s="101"/>
    </row>
    <row r="1160" spans="1:9" ht="24.4" customHeight="1" x14ac:dyDescent="0.25">
      <c r="A1160" s="98" t="s">
        <v>2087</v>
      </c>
      <c r="B1160" s="98"/>
      <c r="C1160" s="99" t="s">
        <v>2088</v>
      </c>
      <c r="D1160" s="99"/>
      <c r="E1160" s="99"/>
      <c r="F1160" s="99"/>
      <c r="G1160" s="86" t="s">
        <v>19</v>
      </c>
      <c r="H1160" s="100">
        <v>19.920000000000002</v>
      </c>
      <c r="I1160" s="101"/>
    </row>
    <row r="1161" spans="1:9" ht="24.4" customHeight="1" x14ac:dyDescent="0.25">
      <c r="A1161" s="98" t="s">
        <v>2089</v>
      </c>
      <c r="B1161" s="98"/>
      <c r="C1161" s="99" t="s">
        <v>2090</v>
      </c>
      <c r="D1161" s="99"/>
      <c r="E1161" s="99"/>
      <c r="F1161" s="99"/>
      <c r="G1161" s="86" t="s">
        <v>19</v>
      </c>
      <c r="H1161" s="100">
        <v>35.49</v>
      </c>
      <c r="I1161" s="101"/>
    </row>
    <row r="1162" spans="1:9" ht="12.2" customHeight="1" x14ac:dyDescent="0.25">
      <c r="A1162" s="125">
        <v>8884</v>
      </c>
      <c r="B1162" s="109"/>
      <c r="C1162" s="110" t="s">
        <v>2091</v>
      </c>
      <c r="D1162" s="110"/>
      <c r="E1162" s="110"/>
      <c r="F1162" s="110"/>
      <c r="G1162" s="87"/>
      <c r="H1162" s="111"/>
      <c r="I1162" s="111"/>
    </row>
    <row r="1163" spans="1:9" ht="36.6" customHeight="1" x14ac:dyDescent="0.25">
      <c r="A1163" s="98" t="s">
        <v>2092</v>
      </c>
      <c r="B1163" s="98"/>
      <c r="C1163" s="99" t="s">
        <v>2093</v>
      </c>
      <c r="D1163" s="99"/>
      <c r="E1163" s="99"/>
      <c r="F1163" s="99"/>
      <c r="G1163" s="86" t="s">
        <v>51</v>
      </c>
      <c r="H1163" s="100">
        <v>10.29</v>
      </c>
      <c r="I1163" s="101"/>
    </row>
    <row r="1164" spans="1:9" ht="24.4" customHeight="1" x14ac:dyDescent="0.25">
      <c r="A1164" s="98" t="s">
        <v>2094</v>
      </c>
      <c r="B1164" s="98"/>
      <c r="C1164" s="99" t="s">
        <v>2095</v>
      </c>
      <c r="D1164" s="99"/>
      <c r="E1164" s="99"/>
      <c r="F1164" s="99"/>
      <c r="G1164" s="86" t="s">
        <v>19</v>
      </c>
      <c r="H1164" s="100">
        <v>43.68</v>
      </c>
      <c r="I1164" s="101"/>
    </row>
    <row r="1165" spans="1:9" ht="24.4" customHeight="1" x14ac:dyDescent="0.25">
      <c r="A1165" s="98" t="s">
        <v>2096</v>
      </c>
      <c r="B1165" s="98"/>
      <c r="C1165" s="99" t="s">
        <v>2097</v>
      </c>
      <c r="D1165" s="99"/>
      <c r="E1165" s="99"/>
      <c r="F1165" s="99"/>
      <c r="G1165" s="86" t="s">
        <v>19</v>
      </c>
      <c r="H1165" s="100">
        <v>66.319999999999993</v>
      </c>
      <c r="I1165" s="101"/>
    </row>
    <row r="1166" spans="1:9" ht="12.2" customHeight="1" x14ac:dyDescent="0.25">
      <c r="A1166" s="125">
        <v>8885</v>
      </c>
      <c r="B1166" s="109"/>
      <c r="C1166" s="110" t="s">
        <v>2098</v>
      </c>
      <c r="D1166" s="110"/>
      <c r="E1166" s="110"/>
      <c r="F1166" s="110"/>
      <c r="G1166" s="87"/>
      <c r="H1166" s="111"/>
      <c r="I1166" s="111"/>
    </row>
    <row r="1167" spans="1:9" ht="24.4" customHeight="1" x14ac:dyDescent="0.25">
      <c r="A1167" s="98" t="s">
        <v>2099</v>
      </c>
      <c r="B1167" s="98"/>
      <c r="C1167" s="99" t="s">
        <v>2100</v>
      </c>
      <c r="D1167" s="99"/>
      <c r="E1167" s="99"/>
      <c r="F1167" s="99"/>
      <c r="G1167" s="86" t="s">
        <v>51</v>
      </c>
      <c r="H1167" s="107">
        <v>3.44</v>
      </c>
      <c r="I1167" s="101"/>
    </row>
    <row r="1168" spans="1:9" ht="24.4" customHeight="1" x14ac:dyDescent="0.25">
      <c r="A1168" s="98" t="s">
        <v>2101</v>
      </c>
      <c r="B1168" s="98"/>
      <c r="C1168" s="99" t="s">
        <v>2102</v>
      </c>
      <c r="D1168" s="99"/>
      <c r="E1168" s="99"/>
      <c r="F1168" s="99"/>
      <c r="G1168" s="86" t="s">
        <v>51</v>
      </c>
      <c r="H1168" s="107">
        <v>4.7699999999999996</v>
      </c>
      <c r="I1168" s="101"/>
    </row>
    <row r="1169" spans="1:9" ht="24.4" customHeight="1" x14ac:dyDescent="0.25">
      <c r="A1169" s="98" t="s">
        <v>2103</v>
      </c>
      <c r="B1169" s="98"/>
      <c r="C1169" s="99" t="s">
        <v>2104</v>
      </c>
      <c r="D1169" s="99"/>
      <c r="E1169" s="99"/>
      <c r="F1169" s="99"/>
      <c r="G1169" s="86" t="s">
        <v>19</v>
      </c>
      <c r="H1169" s="100">
        <v>11.43</v>
      </c>
      <c r="I1169" s="101"/>
    </row>
    <row r="1170" spans="1:9" ht="24.4" customHeight="1" x14ac:dyDescent="0.25">
      <c r="A1170" s="98" t="s">
        <v>2105</v>
      </c>
      <c r="B1170" s="98"/>
      <c r="C1170" s="99" t="s">
        <v>2106</v>
      </c>
      <c r="D1170" s="99"/>
      <c r="E1170" s="99"/>
      <c r="F1170" s="99"/>
      <c r="G1170" s="86" t="s">
        <v>19</v>
      </c>
      <c r="H1170" s="100">
        <v>11.43</v>
      </c>
      <c r="I1170" s="101"/>
    </row>
    <row r="1171" spans="1:9" ht="24.4" customHeight="1" x14ac:dyDescent="0.25">
      <c r="A1171" s="98" t="s">
        <v>2107</v>
      </c>
      <c r="B1171" s="98"/>
      <c r="C1171" s="99" t="s">
        <v>2108</v>
      </c>
      <c r="D1171" s="99"/>
      <c r="E1171" s="99"/>
      <c r="F1171" s="99"/>
      <c r="G1171" s="86" t="s">
        <v>19</v>
      </c>
      <c r="H1171" s="100">
        <v>23.22</v>
      </c>
      <c r="I1171" s="101"/>
    </row>
    <row r="1172" spans="1:9" ht="36.6" customHeight="1" x14ac:dyDescent="0.25">
      <c r="A1172" s="98" t="s">
        <v>2109</v>
      </c>
      <c r="B1172" s="98"/>
      <c r="C1172" s="99" t="s">
        <v>2110</v>
      </c>
      <c r="D1172" s="99"/>
      <c r="E1172" s="99"/>
      <c r="F1172" s="99"/>
      <c r="G1172" s="86" t="s">
        <v>51</v>
      </c>
      <c r="H1172" s="100">
        <v>10.29</v>
      </c>
      <c r="I1172" s="101"/>
    </row>
    <row r="1173" spans="1:9" ht="36.6" customHeight="1" x14ac:dyDescent="0.25">
      <c r="A1173" s="98" t="s">
        <v>2111</v>
      </c>
      <c r="B1173" s="98"/>
      <c r="C1173" s="99" t="s">
        <v>2112</v>
      </c>
      <c r="D1173" s="99"/>
      <c r="E1173" s="99"/>
      <c r="F1173" s="99"/>
      <c r="G1173" s="86" t="s">
        <v>19</v>
      </c>
      <c r="H1173" s="100">
        <v>10.67</v>
      </c>
      <c r="I1173" s="101"/>
    </row>
    <row r="1174" spans="1:9" ht="24.4" customHeight="1" x14ac:dyDescent="0.25">
      <c r="A1174" s="98" t="s">
        <v>2113</v>
      </c>
      <c r="B1174" s="98"/>
      <c r="C1174" s="99" t="s">
        <v>2114</v>
      </c>
      <c r="D1174" s="99"/>
      <c r="E1174" s="99"/>
      <c r="F1174" s="99"/>
      <c r="G1174" s="86" t="s">
        <v>51</v>
      </c>
      <c r="H1174" s="100">
        <v>20.27</v>
      </c>
      <c r="I1174" s="101"/>
    </row>
    <row r="1175" spans="1:9" ht="36.6" customHeight="1" x14ac:dyDescent="0.25">
      <c r="A1175" s="98" t="s">
        <v>2115</v>
      </c>
      <c r="B1175" s="98"/>
      <c r="C1175" s="99" t="s">
        <v>2116</v>
      </c>
      <c r="D1175" s="99"/>
      <c r="E1175" s="99"/>
      <c r="F1175" s="99"/>
      <c r="G1175" s="86" t="s">
        <v>1060</v>
      </c>
      <c r="H1175" s="106">
        <v>270.58</v>
      </c>
      <c r="I1175" s="101"/>
    </row>
    <row r="1176" spans="1:9" ht="12.2" customHeight="1" x14ac:dyDescent="0.25">
      <c r="A1176" s="125">
        <v>8679</v>
      </c>
      <c r="B1176" s="109"/>
      <c r="C1176" s="110" t="s">
        <v>2117</v>
      </c>
      <c r="D1176" s="110"/>
      <c r="E1176" s="110"/>
      <c r="F1176" s="110"/>
      <c r="G1176" s="87"/>
      <c r="H1176" s="111"/>
      <c r="I1176" s="111"/>
    </row>
    <row r="1177" spans="1:9" ht="12.2" customHeight="1" x14ac:dyDescent="0.25">
      <c r="A1177" s="125">
        <v>8886</v>
      </c>
      <c r="B1177" s="109"/>
      <c r="C1177" s="110" t="s">
        <v>2118</v>
      </c>
      <c r="D1177" s="110"/>
      <c r="E1177" s="110"/>
      <c r="F1177" s="110"/>
      <c r="G1177" s="87"/>
      <c r="H1177" s="111"/>
      <c r="I1177" s="111"/>
    </row>
    <row r="1178" spans="1:9" ht="60.95" customHeight="1" x14ac:dyDescent="0.25">
      <c r="A1178" s="98" t="s">
        <v>2119</v>
      </c>
      <c r="B1178" s="98"/>
      <c r="C1178" s="99" t="s">
        <v>2120</v>
      </c>
      <c r="D1178" s="99"/>
      <c r="E1178" s="99"/>
      <c r="F1178" s="99"/>
      <c r="G1178" s="86" t="s">
        <v>33</v>
      </c>
      <c r="H1178" s="106">
        <v>458.37</v>
      </c>
      <c r="I1178" s="101"/>
    </row>
    <row r="1179" spans="1:9" ht="60.95" customHeight="1" x14ac:dyDescent="0.25">
      <c r="A1179" s="98" t="s">
        <v>2121</v>
      </c>
      <c r="B1179" s="98"/>
      <c r="C1179" s="99" t="s">
        <v>2122</v>
      </c>
      <c r="D1179" s="99"/>
      <c r="E1179" s="99"/>
      <c r="F1179" s="99"/>
      <c r="G1179" s="86" t="s">
        <v>33</v>
      </c>
      <c r="H1179" s="106">
        <v>484.4</v>
      </c>
      <c r="I1179" s="101"/>
    </row>
    <row r="1180" spans="1:9" ht="60.95" customHeight="1" x14ac:dyDescent="0.25">
      <c r="A1180" s="98" t="s">
        <v>2123</v>
      </c>
      <c r="B1180" s="98"/>
      <c r="C1180" s="99" t="s">
        <v>2124</v>
      </c>
      <c r="D1180" s="99"/>
      <c r="E1180" s="99"/>
      <c r="F1180" s="99"/>
      <c r="G1180" s="86" t="s">
        <v>33</v>
      </c>
      <c r="H1180" s="106">
        <v>897.7</v>
      </c>
      <c r="I1180" s="101"/>
    </row>
    <row r="1181" spans="1:9" ht="12.2" customHeight="1" x14ac:dyDescent="0.25">
      <c r="A1181" s="125">
        <v>8887</v>
      </c>
      <c r="B1181" s="109"/>
      <c r="C1181" s="110" t="s">
        <v>2125</v>
      </c>
      <c r="D1181" s="110"/>
      <c r="E1181" s="110"/>
      <c r="F1181" s="110"/>
      <c r="G1181" s="87"/>
      <c r="H1181" s="111"/>
      <c r="I1181" s="111"/>
    </row>
    <row r="1182" spans="1:9" ht="48.75" customHeight="1" x14ac:dyDescent="0.25">
      <c r="A1182" s="98" t="s">
        <v>2126</v>
      </c>
      <c r="B1182" s="98"/>
      <c r="C1182" s="99" t="s">
        <v>2127</v>
      </c>
      <c r="D1182" s="99"/>
      <c r="E1182" s="99"/>
      <c r="F1182" s="99"/>
      <c r="G1182" s="86" t="s">
        <v>33</v>
      </c>
      <c r="H1182" s="106">
        <v>311.11</v>
      </c>
      <c r="I1182" s="101"/>
    </row>
    <row r="1183" spans="1:9" ht="48.75" customHeight="1" x14ac:dyDescent="0.25">
      <c r="A1183" s="98" t="s">
        <v>2128</v>
      </c>
      <c r="B1183" s="98"/>
      <c r="C1183" s="99" t="s">
        <v>2129</v>
      </c>
      <c r="D1183" s="99"/>
      <c r="E1183" s="99"/>
      <c r="F1183" s="99"/>
      <c r="G1183" s="86" t="s">
        <v>33</v>
      </c>
      <c r="H1183" s="106">
        <v>388.54</v>
      </c>
      <c r="I1183" s="101"/>
    </row>
    <row r="1184" spans="1:9" ht="73.150000000000006" customHeight="1" x14ac:dyDescent="0.25">
      <c r="A1184" s="98" t="s">
        <v>2130</v>
      </c>
      <c r="B1184" s="98"/>
      <c r="C1184" s="99" t="s">
        <v>2131</v>
      </c>
      <c r="D1184" s="99"/>
      <c r="E1184" s="99"/>
      <c r="F1184" s="99"/>
      <c r="G1184" s="86" t="s">
        <v>33</v>
      </c>
      <c r="H1184" s="106">
        <v>422.77</v>
      </c>
      <c r="I1184" s="101"/>
    </row>
    <row r="1185" spans="1:9" ht="73.150000000000006" customHeight="1" x14ac:dyDescent="0.25">
      <c r="A1185" s="98" t="s">
        <v>2132</v>
      </c>
      <c r="B1185" s="98"/>
      <c r="C1185" s="99" t="s">
        <v>2133</v>
      </c>
      <c r="D1185" s="99"/>
      <c r="E1185" s="99"/>
      <c r="F1185" s="99"/>
      <c r="G1185" s="86" t="s">
        <v>1060</v>
      </c>
      <c r="H1185" s="106">
        <v>469.83</v>
      </c>
      <c r="I1185" s="101"/>
    </row>
    <row r="1186" spans="1:9" ht="73.150000000000006" customHeight="1" x14ac:dyDescent="0.25">
      <c r="A1186" s="98" t="s">
        <v>2134</v>
      </c>
      <c r="B1186" s="98"/>
      <c r="C1186" s="99" t="s">
        <v>2135</v>
      </c>
      <c r="D1186" s="99"/>
      <c r="E1186" s="99"/>
      <c r="F1186" s="99"/>
      <c r="G1186" s="86" t="s">
        <v>1060</v>
      </c>
      <c r="H1186" s="106">
        <v>362.79</v>
      </c>
      <c r="I1186" s="101"/>
    </row>
    <row r="1187" spans="1:9" ht="73.150000000000006" customHeight="1" x14ac:dyDescent="0.25">
      <c r="A1187" s="98" t="s">
        <v>2136</v>
      </c>
      <c r="B1187" s="98"/>
      <c r="C1187" s="99" t="s">
        <v>2137</v>
      </c>
      <c r="D1187" s="99"/>
      <c r="E1187" s="99"/>
      <c r="F1187" s="99"/>
      <c r="G1187" s="86" t="s">
        <v>1060</v>
      </c>
      <c r="H1187" s="106">
        <v>361.86</v>
      </c>
      <c r="I1187" s="101"/>
    </row>
    <row r="1188" spans="1:9" ht="12.2" customHeight="1" x14ac:dyDescent="0.25">
      <c r="A1188" s="125">
        <v>8888</v>
      </c>
      <c r="B1188" s="109"/>
      <c r="C1188" s="110" t="s">
        <v>2138</v>
      </c>
      <c r="D1188" s="110"/>
      <c r="E1188" s="110"/>
      <c r="F1188" s="110"/>
      <c r="G1188" s="87"/>
      <c r="H1188" s="111"/>
      <c r="I1188" s="111"/>
    </row>
    <row r="1189" spans="1:9" ht="60.95" customHeight="1" x14ac:dyDescent="0.25">
      <c r="A1189" s="98" t="s">
        <v>2139</v>
      </c>
      <c r="B1189" s="98"/>
      <c r="C1189" s="99" t="s">
        <v>2140</v>
      </c>
      <c r="D1189" s="99"/>
      <c r="E1189" s="99"/>
      <c r="F1189" s="99"/>
      <c r="G1189" s="86" t="s">
        <v>33</v>
      </c>
      <c r="H1189" s="106">
        <v>814.35</v>
      </c>
      <c r="I1189" s="101"/>
    </row>
    <row r="1190" spans="1:9" ht="48.75" customHeight="1" x14ac:dyDescent="0.25">
      <c r="A1190" s="98" t="s">
        <v>2141</v>
      </c>
      <c r="B1190" s="98"/>
      <c r="C1190" s="99" t="s">
        <v>2142</v>
      </c>
      <c r="D1190" s="99"/>
      <c r="E1190" s="99"/>
      <c r="F1190" s="99"/>
      <c r="G1190" s="86" t="s">
        <v>1060</v>
      </c>
      <c r="H1190" s="106">
        <v>412.75</v>
      </c>
      <c r="I1190" s="101"/>
    </row>
    <row r="1191" spans="1:9" ht="73.150000000000006" customHeight="1" x14ac:dyDescent="0.25">
      <c r="A1191" s="98" t="s">
        <v>2143</v>
      </c>
      <c r="B1191" s="98"/>
      <c r="C1191" s="99" t="s">
        <v>2144</v>
      </c>
      <c r="D1191" s="99"/>
      <c r="E1191" s="99"/>
      <c r="F1191" s="99"/>
      <c r="G1191" s="86" t="s">
        <v>1060</v>
      </c>
      <c r="H1191" s="106">
        <v>628.53</v>
      </c>
      <c r="I1191" s="101"/>
    </row>
    <row r="1192" spans="1:9" ht="60.95" customHeight="1" x14ac:dyDescent="0.25">
      <c r="A1192" s="98" t="s">
        <v>2145</v>
      </c>
      <c r="B1192" s="98"/>
      <c r="C1192" s="99" t="s">
        <v>2146</v>
      </c>
      <c r="D1192" s="99"/>
      <c r="E1192" s="99"/>
      <c r="F1192" s="99"/>
      <c r="G1192" s="86" t="s">
        <v>1060</v>
      </c>
      <c r="H1192" s="106">
        <v>584.36</v>
      </c>
      <c r="I1192" s="101"/>
    </row>
    <row r="1193" spans="1:9" ht="60.95" customHeight="1" x14ac:dyDescent="0.25">
      <c r="A1193" s="98" t="s">
        <v>2147</v>
      </c>
      <c r="B1193" s="98"/>
      <c r="C1193" s="99" t="s">
        <v>2148</v>
      </c>
      <c r="D1193" s="99"/>
      <c r="E1193" s="99"/>
      <c r="F1193" s="99"/>
      <c r="G1193" s="86" t="s">
        <v>1060</v>
      </c>
      <c r="H1193" s="106">
        <v>456.23</v>
      </c>
      <c r="I1193" s="101"/>
    </row>
    <row r="1194" spans="1:9" ht="60.95" customHeight="1" x14ac:dyDescent="0.25">
      <c r="A1194" s="98" t="s">
        <v>2149</v>
      </c>
      <c r="B1194" s="98"/>
      <c r="C1194" s="99" t="s">
        <v>2150</v>
      </c>
      <c r="D1194" s="99"/>
      <c r="E1194" s="99"/>
      <c r="F1194" s="99"/>
      <c r="G1194" s="86" t="s">
        <v>1060</v>
      </c>
      <c r="H1194" s="106">
        <v>141.11000000000001</v>
      </c>
      <c r="I1194" s="101"/>
    </row>
    <row r="1195" spans="1:9" ht="60.95" customHeight="1" x14ac:dyDescent="0.25">
      <c r="A1195" s="98" t="s">
        <v>2151</v>
      </c>
      <c r="B1195" s="98"/>
      <c r="C1195" s="99" t="s">
        <v>2152</v>
      </c>
      <c r="D1195" s="99"/>
      <c r="E1195" s="99"/>
      <c r="F1195" s="99"/>
      <c r="G1195" s="86" t="s">
        <v>1060</v>
      </c>
      <c r="H1195" s="106">
        <v>168.9</v>
      </c>
      <c r="I1195" s="101"/>
    </row>
    <row r="1196" spans="1:9" ht="12.2" customHeight="1" x14ac:dyDescent="0.25">
      <c r="A1196" s="125">
        <v>8889</v>
      </c>
      <c r="B1196" s="109"/>
      <c r="C1196" s="110" t="s">
        <v>2153</v>
      </c>
      <c r="D1196" s="110"/>
      <c r="E1196" s="110"/>
      <c r="F1196" s="110"/>
      <c r="G1196" s="87"/>
      <c r="H1196" s="111"/>
      <c r="I1196" s="111"/>
    </row>
    <row r="1197" spans="1:9" ht="36.6" customHeight="1" x14ac:dyDescent="0.25">
      <c r="A1197" s="98" t="s">
        <v>2154</v>
      </c>
      <c r="B1197" s="98"/>
      <c r="C1197" s="99" t="s">
        <v>2155</v>
      </c>
      <c r="D1197" s="99"/>
      <c r="E1197" s="99"/>
      <c r="F1197" s="99"/>
      <c r="G1197" s="86" t="s">
        <v>33</v>
      </c>
      <c r="H1197" s="106">
        <v>491.8</v>
      </c>
      <c r="I1197" s="101"/>
    </row>
    <row r="1198" spans="1:9" ht="48.75" customHeight="1" x14ac:dyDescent="0.25">
      <c r="A1198" s="98" t="s">
        <v>2156</v>
      </c>
      <c r="B1198" s="98"/>
      <c r="C1198" s="99" t="s">
        <v>2157</v>
      </c>
      <c r="D1198" s="99"/>
      <c r="E1198" s="99"/>
      <c r="F1198" s="99"/>
      <c r="G1198" s="86" t="s">
        <v>33</v>
      </c>
      <c r="H1198" s="106">
        <v>296.67</v>
      </c>
      <c r="I1198" s="101"/>
    </row>
    <row r="1199" spans="1:9" ht="36.6" customHeight="1" x14ac:dyDescent="0.25">
      <c r="A1199" s="98" t="s">
        <v>2158</v>
      </c>
      <c r="B1199" s="98"/>
      <c r="C1199" s="99" t="s">
        <v>2159</v>
      </c>
      <c r="D1199" s="99"/>
      <c r="E1199" s="99"/>
      <c r="F1199" s="99"/>
      <c r="G1199" s="86" t="s">
        <v>33</v>
      </c>
      <c r="H1199" s="106">
        <v>216.53</v>
      </c>
      <c r="I1199" s="101"/>
    </row>
    <row r="1200" spans="1:9" ht="36.6" customHeight="1" x14ac:dyDescent="0.25">
      <c r="A1200" s="98" t="s">
        <v>2160</v>
      </c>
      <c r="B1200" s="98"/>
      <c r="C1200" s="99" t="s">
        <v>2161</v>
      </c>
      <c r="D1200" s="99"/>
      <c r="E1200" s="99"/>
      <c r="F1200" s="99"/>
      <c r="G1200" s="86" t="s">
        <v>33</v>
      </c>
      <c r="H1200" s="106">
        <v>102.26</v>
      </c>
      <c r="I1200" s="101"/>
    </row>
    <row r="1201" spans="1:9" ht="36.6" customHeight="1" x14ac:dyDescent="0.25">
      <c r="A1201" s="98" t="s">
        <v>2162</v>
      </c>
      <c r="B1201" s="98"/>
      <c r="C1201" s="99" t="s">
        <v>2163</v>
      </c>
      <c r="D1201" s="99"/>
      <c r="E1201" s="99"/>
      <c r="F1201" s="99"/>
      <c r="G1201" s="86" t="s">
        <v>33</v>
      </c>
      <c r="H1201" s="100">
        <v>45</v>
      </c>
      <c r="I1201" s="101"/>
    </row>
    <row r="1202" spans="1:9" ht="48.75" customHeight="1" x14ac:dyDescent="0.25">
      <c r="A1202" s="98" t="s">
        <v>2164</v>
      </c>
      <c r="B1202" s="98"/>
      <c r="C1202" s="99" t="s">
        <v>2165</v>
      </c>
      <c r="D1202" s="99"/>
      <c r="E1202" s="99"/>
      <c r="F1202" s="99"/>
      <c r="G1202" s="86" t="s">
        <v>33</v>
      </c>
      <c r="H1202" s="106">
        <v>128.22</v>
      </c>
      <c r="I1202" s="101"/>
    </row>
    <row r="1203" spans="1:9" ht="48.75" customHeight="1" x14ac:dyDescent="0.25">
      <c r="A1203" s="98" t="s">
        <v>2166</v>
      </c>
      <c r="B1203" s="98"/>
      <c r="C1203" s="99" t="s">
        <v>2167</v>
      </c>
      <c r="D1203" s="99"/>
      <c r="E1203" s="99"/>
      <c r="F1203" s="99"/>
      <c r="G1203" s="86" t="s">
        <v>33</v>
      </c>
      <c r="H1203" s="106">
        <v>346.5</v>
      </c>
      <c r="I1203" s="101"/>
    </row>
    <row r="1204" spans="1:9" ht="36.6" customHeight="1" x14ac:dyDescent="0.25">
      <c r="A1204" s="98" t="s">
        <v>2168</v>
      </c>
      <c r="B1204" s="98"/>
      <c r="C1204" s="99" t="s">
        <v>2169</v>
      </c>
      <c r="D1204" s="99"/>
      <c r="E1204" s="99"/>
      <c r="F1204" s="99"/>
      <c r="G1204" s="86" t="s">
        <v>33</v>
      </c>
      <c r="H1204" s="100">
        <v>78.69</v>
      </c>
      <c r="I1204" s="101"/>
    </row>
    <row r="1205" spans="1:9" ht="36.6" customHeight="1" x14ac:dyDescent="0.25">
      <c r="A1205" s="98" t="s">
        <v>2170</v>
      </c>
      <c r="B1205" s="98"/>
      <c r="C1205" s="99" t="s">
        <v>2171</v>
      </c>
      <c r="D1205" s="99"/>
      <c r="E1205" s="99"/>
      <c r="F1205" s="99"/>
      <c r="G1205" s="86" t="s">
        <v>33</v>
      </c>
      <c r="H1205" s="100">
        <v>81.12</v>
      </c>
      <c r="I1205" s="101"/>
    </row>
    <row r="1206" spans="1:9" ht="48.75" customHeight="1" x14ac:dyDescent="0.25">
      <c r="A1206" s="98" t="s">
        <v>2172</v>
      </c>
      <c r="B1206" s="98"/>
      <c r="C1206" s="99" t="s">
        <v>2173</v>
      </c>
      <c r="D1206" s="99"/>
      <c r="E1206" s="99"/>
      <c r="F1206" s="99"/>
      <c r="G1206" s="86" t="s">
        <v>33</v>
      </c>
      <c r="H1206" s="106">
        <v>157.61000000000001</v>
      </c>
      <c r="I1206" s="101"/>
    </row>
    <row r="1207" spans="1:9" ht="36.6" customHeight="1" x14ac:dyDescent="0.25">
      <c r="A1207" s="98" t="s">
        <v>2174</v>
      </c>
      <c r="B1207" s="98"/>
      <c r="C1207" s="99" t="s">
        <v>2175</v>
      </c>
      <c r="D1207" s="99"/>
      <c r="E1207" s="99"/>
      <c r="F1207" s="99"/>
      <c r="G1207" s="86" t="s">
        <v>33</v>
      </c>
      <c r="H1207" s="100">
        <v>93.51</v>
      </c>
      <c r="I1207" s="101"/>
    </row>
    <row r="1208" spans="1:9" ht="24.4" customHeight="1" x14ac:dyDescent="0.25">
      <c r="A1208" s="98" t="s">
        <v>2176</v>
      </c>
      <c r="B1208" s="98"/>
      <c r="C1208" s="99" t="s">
        <v>2177</v>
      </c>
      <c r="D1208" s="99"/>
      <c r="E1208" s="99"/>
      <c r="F1208" s="99"/>
      <c r="G1208" s="86" t="s">
        <v>33</v>
      </c>
      <c r="H1208" s="100">
        <v>76.819999999999993</v>
      </c>
      <c r="I1208" s="101"/>
    </row>
    <row r="1209" spans="1:9" ht="24.4" customHeight="1" x14ac:dyDescent="0.25">
      <c r="A1209" s="98" t="s">
        <v>2178</v>
      </c>
      <c r="B1209" s="98"/>
      <c r="C1209" s="99" t="s">
        <v>2179</v>
      </c>
      <c r="D1209" s="99"/>
      <c r="E1209" s="99"/>
      <c r="F1209" s="99"/>
      <c r="G1209" s="86" t="s">
        <v>33</v>
      </c>
      <c r="H1209" s="100">
        <v>71.3</v>
      </c>
      <c r="I1209" s="101"/>
    </row>
    <row r="1210" spans="1:9" ht="12.2" customHeight="1" x14ac:dyDescent="0.25">
      <c r="A1210" s="125">
        <v>8890</v>
      </c>
      <c r="B1210" s="109"/>
      <c r="C1210" s="110" t="s">
        <v>2180</v>
      </c>
      <c r="D1210" s="110"/>
      <c r="E1210" s="110"/>
      <c r="F1210" s="110"/>
      <c r="G1210" s="87"/>
      <c r="H1210" s="111"/>
      <c r="I1210" s="111"/>
    </row>
    <row r="1211" spans="1:9" ht="24.4" customHeight="1" x14ac:dyDescent="0.25">
      <c r="A1211" s="98" t="s">
        <v>2181</v>
      </c>
      <c r="B1211" s="98"/>
      <c r="C1211" s="99" t="s">
        <v>2182</v>
      </c>
      <c r="D1211" s="99"/>
      <c r="E1211" s="99"/>
      <c r="F1211" s="99"/>
      <c r="G1211" s="86" t="s">
        <v>33</v>
      </c>
      <c r="H1211" s="100">
        <v>57.89</v>
      </c>
      <c r="I1211" s="101"/>
    </row>
    <row r="1212" spans="1:9" ht="12.2" customHeight="1" x14ac:dyDescent="0.25">
      <c r="A1212" s="125">
        <v>8891</v>
      </c>
      <c r="B1212" s="109"/>
      <c r="C1212" s="110" t="s">
        <v>2183</v>
      </c>
      <c r="D1212" s="110"/>
      <c r="E1212" s="110"/>
      <c r="F1212" s="110"/>
      <c r="G1212" s="87"/>
      <c r="H1212" s="111"/>
      <c r="I1212" s="111"/>
    </row>
    <row r="1213" spans="1:9" ht="36.6" customHeight="1" x14ac:dyDescent="0.25">
      <c r="A1213" s="98" t="s">
        <v>2184</v>
      </c>
      <c r="B1213" s="98"/>
      <c r="C1213" s="99" t="s">
        <v>2185</v>
      </c>
      <c r="D1213" s="99"/>
      <c r="E1213" s="99"/>
      <c r="F1213" s="99"/>
      <c r="G1213" s="86" t="s">
        <v>1060</v>
      </c>
      <c r="H1213" s="100">
        <v>51.69</v>
      </c>
      <c r="I1213" s="101"/>
    </row>
    <row r="1214" spans="1:9" ht="12.2" customHeight="1" x14ac:dyDescent="0.25">
      <c r="A1214" s="98" t="s">
        <v>2186</v>
      </c>
      <c r="B1214" s="98"/>
      <c r="C1214" s="99" t="s">
        <v>2187</v>
      </c>
      <c r="D1214" s="99"/>
      <c r="E1214" s="99"/>
      <c r="F1214" s="99"/>
      <c r="G1214" s="86" t="s">
        <v>1060</v>
      </c>
      <c r="H1214" s="100">
        <v>74.98</v>
      </c>
      <c r="I1214" s="101"/>
    </row>
    <row r="1215" spans="1:9" ht="12.2" customHeight="1" x14ac:dyDescent="0.25">
      <c r="A1215" s="98" t="s">
        <v>2188</v>
      </c>
      <c r="B1215" s="98"/>
      <c r="C1215" s="99" t="s">
        <v>2189</v>
      </c>
      <c r="D1215" s="99"/>
      <c r="E1215" s="99"/>
      <c r="F1215" s="99"/>
      <c r="G1215" s="86" t="s">
        <v>1060</v>
      </c>
      <c r="H1215" s="106">
        <v>103.54</v>
      </c>
      <c r="I1215" s="101"/>
    </row>
    <row r="1216" spans="1:9" ht="36.6" customHeight="1" x14ac:dyDescent="0.25">
      <c r="A1216" s="98" t="s">
        <v>2190</v>
      </c>
      <c r="B1216" s="98"/>
      <c r="C1216" s="99" t="s">
        <v>2191</v>
      </c>
      <c r="D1216" s="99"/>
      <c r="E1216" s="99"/>
      <c r="F1216" s="99"/>
      <c r="G1216" s="86" t="s">
        <v>33</v>
      </c>
      <c r="H1216" s="106">
        <v>229.88</v>
      </c>
      <c r="I1216" s="101"/>
    </row>
    <row r="1217" spans="1:9" ht="12.2" customHeight="1" x14ac:dyDescent="0.25">
      <c r="A1217" s="98" t="s">
        <v>2192</v>
      </c>
      <c r="B1217" s="98"/>
      <c r="C1217" s="99" t="s">
        <v>2193</v>
      </c>
      <c r="D1217" s="99"/>
      <c r="E1217" s="99"/>
      <c r="F1217" s="99"/>
      <c r="G1217" s="86" t="s">
        <v>1060</v>
      </c>
      <c r="H1217" s="100">
        <v>96.72</v>
      </c>
      <c r="I1217" s="101"/>
    </row>
    <row r="1218" spans="1:9" ht="24.4" customHeight="1" x14ac:dyDescent="0.25">
      <c r="A1218" s="98" t="s">
        <v>2194</v>
      </c>
      <c r="B1218" s="98"/>
      <c r="C1218" s="99" t="s">
        <v>2195</v>
      </c>
      <c r="D1218" s="99"/>
      <c r="E1218" s="99"/>
      <c r="F1218" s="99"/>
      <c r="G1218" s="86" t="s">
        <v>1060</v>
      </c>
      <c r="H1218" s="100">
        <v>91.44</v>
      </c>
      <c r="I1218" s="101"/>
    </row>
    <row r="1219" spans="1:9" ht="12.2" customHeight="1" x14ac:dyDescent="0.25">
      <c r="A1219" s="125">
        <v>8892</v>
      </c>
      <c r="B1219" s="109"/>
      <c r="C1219" s="110" t="s">
        <v>2196</v>
      </c>
      <c r="D1219" s="110"/>
      <c r="E1219" s="110"/>
      <c r="F1219" s="110"/>
      <c r="G1219" s="87"/>
      <c r="H1219" s="111"/>
      <c r="I1219" s="111"/>
    </row>
    <row r="1220" spans="1:9" ht="36.6" customHeight="1" x14ac:dyDescent="0.25">
      <c r="A1220" s="98" t="s">
        <v>2197</v>
      </c>
      <c r="B1220" s="98"/>
      <c r="C1220" s="99" t="s">
        <v>2198</v>
      </c>
      <c r="D1220" s="99"/>
      <c r="E1220" s="99"/>
      <c r="F1220" s="99"/>
      <c r="G1220" s="86" t="s">
        <v>1060</v>
      </c>
      <c r="H1220" s="106">
        <v>171.14</v>
      </c>
      <c r="I1220" s="101"/>
    </row>
    <row r="1221" spans="1:9" ht="36.6" customHeight="1" x14ac:dyDescent="0.25">
      <c r="A1221" s="98" t="s">
        <v>2199</v>
      </c>
      <c r="B1221" s="98"/>
      <c r="C1221" s="99" t="s">
        <v>2200</v>
      </c>
      <c r="D1221" s="99"/>
      <c r="E1221" s="99"/>
      <c r="F1221" s="99"/>
      <c r="G1221" s="86" t="s">
        <v>1060</v>
      </c>
      <c r="H1221" s="106">
        <v>216.71</v>
      </c>
      <c r="I1221" s="101"/>
    </row>
    <row r="1222" spans="1:9" ht="12.2" customHeight="1" x14ac:dyDescent="0.25">
      <c r="A1222" s="125">
        <v>8893</v>
      </c>
      <c r="B1222" s="109"/>
      <c r="C1222" s="110" t="s">
        <v>2201</v>
      </c>
      <c r="D1222" s="110"/>
      <c r="E1222" s="110"/>
      <c r="F1222" s="110"/>
      <c r="G1222" s="87"/>
      <c r="H1222" s="111"/>
      <c r="I1222" s="111"/>
    </row>
    <row r="1223" spans="1:9" ht="36.6" customHeight="1" x14ac:dyDescent="0.25">
      <c r="A1223" s="98" t="s">
        <v>2202</v>
      </c>
      <c r="B1223" s="98"/>
      <c r="C1223" s="99" t="s">
        <v>2203</v>
      </c>
      <c r="D1223" s="99"/>
      <c r="E1223" s="99"/>
      <c r="F1223" s="99"/>
      <c r="G1223" s="86" t="s">
        <v>33</v>
      </c>
      <c r="H1223" s="106">
        <v>750.41</v>
      </c>
      <c r="I1223" s="101"/>
    </row>
    <row r="1224" spans="1:9" ht="48.75" customHeight="1" x14ac:dyDescent="0.25">
      <c r="A1224" s="98" t="s">
        <v>2204</v>
      </c>
      <c r="B1224" s="98"/>
      <c r="C1224" s="99" t="s">
        <v>2205</v>
      </c>
      <c r="D1224" s="99"/>
      <c r="E1224" s="99"/>
      <c r="F1224" s="99"/>
      <c r="G1224" s="86" t="s">
        <v>33</v>
      </c>
      <c r="H1224" s="106">
        <v>543.89</v>
      </c>
      <c r="I1224" s="101"/>
    </row>
    <row r="1225" spans="1:9" ht="109.7" customHeight="1" x14ac:dyDescent="0.25">
      <c r="A1225" s="98" t="s">
        <v>2206</v>
      </c>
      <c r="B1225" s="98"/>
      <c r="C1225" s="99" t="s">
        <v>2207</v>
      </c>
      <c r="D1225" s="99"/>
      <c r="E1225" s="99"/>
      <c r="F1225" s="99"/>
      <c r="G1225" s="86" t="s">
        <v>33</v>
      </c>
      <c r="H1225" s="106">
        <v>618.29</v>
      </c>
      <c r="I1225" s="101"/>
    </row>
    <row r="1226" spans="1:9" ht="48.75" customHeight="1" x14ac:dyDescent="0.25">
      <c r="A1226" s="98" t="s">
        <v>2208</v>
      </c>
      <c r="B1226" s="98"/>
      <c r="C1226" s="99" t="s">
        <v>2209</v>
      </c>
      <c r="D1226" s="99"/>
      <c r="E1226" s="99"/>
      <c r="F1226" s="99"/>
      <c r="G1226" s="86" t="s">
        <v>33</v>
      </c>
      <c r="H1226" s="106">
        <v>237.18</v>
      </c>
      <c r="I1226" s="101"/>
    </row>
    <row r="1227" spans="1:9" ht="60.95" customHeight="1" x14ac:dyDescent="0.25">
      <c r="A1227" s="98" t="s">
        <v>2210</v>
      </c>
      <c r="B1227" s="98"/>
      <c r="C1227" s="99" t="s">
        <v>2211</v>
      </c>
      <c r="D1227" s="99"/>
      <c r="E1227" s="99"/>
      <c r="F1227" s="99"/>
      <c r="G1227" s="86" t="s">
        <v>33</v>
      </c>
      <c r="H1227" s="106">
        <v>599.59</v>
      </c>
      <c r="I1227" s="101"/>
    </row>
    <row r="1228" spans="1:9" ht="60.95" customHeight="1" x14ac:dyDescent="0.25">
      <c r="A1228" s="98" t="s">
        <v>2212</v>
      </c>
      <c r="B1228" s="98"/>
      <c r="C1228" s="99" t="s">
        <v>2213</v>
      </c>
      <c r="D1228" s="99"/>
      <c r="E1228" s="99"/>
      <c r="F1228" s="99"/>
      <c r="G1228" s="86" t="s">
        <v>33</v>
      </c>
      <c r="H1228" s="106">
        <v>744.16</v>
      </c>
      <c r="I1228" s="101"/>
    </row>
    <row r="1229" spans="1:9" ht="12.2" customHeight="1" x14ac:dyDescent="0.25">
      <c r="A1229" s="125">
        <v>8894</v>
      </c>
      <c r="B1229" s="109"/>
      <c r="C1229" s="110" t="s">
        <v>2214</v>
      </c>
      <c r="D1229" s="110"/>
      <c r="E1229" s="110"/>
      <c r="F1229" s="110"/>
      <c r="G1229" s="87"/>
      <c r="H1229" s="111"/>
      <c r="I1229" s="111"/>
    </row>
    <row r="1230" spans="1:9" ht="48.75" customHeight="1" x14ac:dyDescent="0.25">
      <c r="A1230" s="98" t="s">
        <v>2215</v>
      </c>
      <c r="B1230" s="98"/>
      <c r="C1230" s="99" t="s">
        <v>2216</v>
      </c>
      <c r="D1230" s="99"/>
      <c r="E1230" s="99"/>
      <c r="F1230" s="99"/>
      <c r="G1230" s="86" t="s">
        <v>33</v>
      </c>
      <c r="H1230" s="113">
        <v>1008.36</v>
      </c>
      <c r="I1230" s="101"/>
    </row>
    <row r="1231" spans="1:9" ht="48.75" customHeight="1" x14ac:dyDescent="0.25">
      <c r="A1231" s="98" t="s">
        <v>2217</v>
      </c>
      <c r="B1231" s="98"/>
      <c r="C1231" s="99" t="s">
        <v>2218</v>
      </c>
      <c r="D1231" s="99"/>
      <c r="E1231" s="99"/>
      <c r="F1231" s="99"/>
      <c r="G1231" s="86" t="s">
        <v>33</v>
      </c>
      <c r="H1231" s="113">
        <v>1294.51</v>
      </c>
      <c r="I1231" s="101"/>
    </row>
    <row r="1232" spans="1:9" ht="24.4" customHeight="1" x14ac:dyDescent="0.25">
      <c r="A1232" s="98" t="s">
        <v>2219</v>
      </c>
      <c r="B1232" s="98"/>
      <c r="C1232" s="99" t="s">
        <v>2220</v>
      </c>
      <c r="D1232" s="99"/>
      <c r="E1232" s="99"/>
      <c r="F1232" s="99"/>
      <c r="G1232" s="86" t="s">
        <v>1060</v>
      </c>
      <c r="H1232" s="106">
        <v>482.64</v>
      </c>
      <c r="I1232" s="101"/>
    </row>
    <row r="1233" spans="1:9" ht="12.2" customHeight="1" x14ac:dyDescent="0.25">
      <c r="A1233" s="125">
        <v>8895</v>
      </c>
      <c r="B1233" s="109"/>
      <c r="C1233" s="110" t="s">
        <v>2221</v>
      </c>
      <c r="D1233" s="110"/>
      <c r="E1233" s="110"/>
      <c r="F1233" s="110"/>
      <c r="G1233" s="87"/>
      <c r="H1233" s="111"/>
      <c r="I1233" s="111"/>
    </row>
    <row r="1234" spans="1:9" ht="48.75" customHeight="1" x14ac:dyDescent="0.25">
      <c r="A1234" s="98" t="s">
        <v>2222</v>
      </c>
      <c r="B1234" s="98"/>
      <c r="C1234" s="99" t="s">
        <v>2223</v>
      </c>
      <c r="D1234" s="99"/>
      <c r="E1234" s="99"/>
      <c r="F1234" s="99"/>
      <c r="G1234" s="86" t="s">
        <v>33</v>
      </c>
      <c r="H1234" s="106">
        <v>381.71</v>
      </c>
      <c r="I1234" s="101"/>
    </row>
    <row r="1235" spans="1:9" ht="24.4" customHeight="1" x14ac:dyDescent="0.25">
      <c r="A1235" s="98" t="s">
        <v>2224</v>
      </c>
      <c r="B1235" s="98"/>
      <c r="C1235" s="99" t="s">
        <v>2225</v>
      </c>
      <c r="D1235" s="99"/>
      <c r="E1235" s="99"/>
      <c r="F1235" s="99"/>
      <c r="G1235" s="86" t="s">
        <v>1060</v>
      </c>
      <c r="H1235" s="106">
        <v>167.9</v>
      </c>
      <c r="I1235" s="101"/>
    </row>
    <row r="1236" spans="1:9" ht="36.6" customHeight="1" x14ac:dyDescent="0.25">
      <c r="A1236" s="98" t="s">
        <v>2226</v>
      </c>
      <c r="B1236" s="98"/>
      <c r="C1236" s="99" t="s">
        <v>2227</v>
      </c>
      <c r="D1236" s="99"/>
      <c r="E1236" s="99"/>
      <c r="F1236" s="99"/>
      <c r="G1236" s="86" t="s">
        <v>33</v>
      </c>
      <c r="H1236" s="106">
        <v>262.45999999999998</v>
      </c>
      <c r="I1236" s="101"/>
    </row>
    <row r="1237" spans="1:9" ht="12.2" customHeight="1" x14ac:dyDescent="0.25">
      <c r="A1237" s="125">
        <v>8896</v>
      </c>
      <c r="B1237" s="109"/>
      <c r="C1237" s="110" t="s">
        <v>2228</v>
      </c>
      <c r="D1237" s="110"/>
      <c r="E1237" s="110"/>
      <c r="F1237" s="110"/>
      <c r="G1237" s="87"/>
      <c r="H1237" s="111"/>
      <c r="I1237" s="111"/>
    </row>
    <row r="1238" spans="1:9" ht="12.2" customHeight="1" x14ac:dyDescent="0.25">
      <c r="A1238" s="98" t="s">
        <v>2229</v>
      </c>
      <c r="B1238" s="98"/>
      <c r="C1238" s="99" t="s">
        <v>2230</v>
      </c>
      <c r="D1238" s="99"/>
      <c r="E1238" s="99"/>
      <c r="F1238" s="99"/>
      <c r="G1238" s="86" t="s">
        <v>1060</v>
      </c>
      <c r="H1238" s="106">
        <v>759.75</v>
      </c>
      <c r="I1238" s="101"/>
    </row>
    <row r="1239" spans="1:9" ht="12.2" customHeight="1" x14ac:dyDescent="0.25">
      <c r="A1239" s="98" t="s">
        <v>2231</v>
      </c>
      <c r="B1239" s="98"/>
      <c r="C1239" s="99" t="s">
        <v>2232</v>
      </c>
      <c r="D1239" s="99"/>
      <c r="E1239" s="99"/>
      <c r="F1239" s="99"/>
      <c r="G1239" s="86" t="s">
        <v>1060</v>
      </c>
      <c r="H1239" s="106">
        <v>881.51</v>
      </c>
      <c r="I1239" s="101"/>
    </row>
    <row r="1240" spans="1:9" ht="12.2" customHeight="1" x14ac:dyDescent="0.25">
      <c r="A1240" s="98" t="s">
        <v>2233</v>
      </c>
      <c r="B1240" s="98"/>
      <c r="C1240" s="99" t="s">
        <v>2234</v>
      </c>
      <c r="D1240" s="99"/>
      <c r="E1240" s="99"/>
      <c r="F1240" s="99"/>
      <c r="G1240" s="86" t="s">
        <v>1060</v>
      </c>
      <c r="H1240" s="106">
        <v>834.34</v>
      </c>
      <c r="I1240" s="101"/>
    </row>
    <row r="1241" spans="1:9" ht="12.2" customHeight="1" x14ac:dyDescent="0.25">
      <c r="A1241" s="98" t="s">
        <v>2235</v>
      </c>
      <c r="B1241" s="98"/>
      <c r="C1241" s="99" t="s">
        <v>2236</v>
      </c>
      <c r="D1241" s="99"/>
      <c r="E1241" s="99"/>
      <c r="F1241" s="99"/>
      <c r="G1241" s="86" t="s">
        <v>1060</v>
      </c>
      <c r="H1241" s="106">
        <v>747.41</v>
      </c>
      <c r="I1241" s="101"/>
    </row>
    <row r="1242" spans="1:9" ht="12.2" customHeight="1" x14ac:dyDescent="0.25">
      <c r="A1242" s="98" t="s">
        <v>2237</v>
      </c>
      <c r="B1242" s="98"/>
      <c r="C1242" s="99" t="s">
        <v>2238</v>
      </c>
      <c r="D1242" s="99"/>
      <c r="E1242" s="99"/>
      <c r="F1242" s="99"/>
      <c r="G1242" s="86" t="s">
        <v>1060</v>
      </c>
      <c r="H1242" s="106">
        <v>174.71</v>
      </c>
      <c r="I1242" s="101"/>
    </row>
    <row r="1243" spans="1:9" ht="12.2" customHeight="1" x14ac:dyDescent="0.25">
      <c r="A1243" s="125">
        <v>8897</v>
      </c>
      <c r="B1243" s="109"/>
      <c r="C1243" s="110" t="s">
        <v>2239</v>
      </c>
      <c r="D1243" s="110"/>
      <c r="E1243" s="110"/>
      <c r="F1243" s="110"/>
      <c r="G1243" s="87"/>
      <c r="H1243" s="111"/>
      <c r="I1243" s="111"/>
    </row>
    <row r="1244" spans="1:9" ht="36.6" customHeight="1" x14ac:dyDescent="0.25">
      <c r="A1244" s="98" t="s">
        <v>2240</v>
      </c>
      <c r="B1244" s="98"/>
      <c r="C1244" s="99" t="s">
        <v>2241</v>
      </c>
      <c r="D1244" s="99"/>
      <c r="E1244" s="99"/>
      <c r="F1244" s="99"/>
      <c r="G1244" s="86" t="s">
        <v>33</v>
      </c>
      <c r="H1244" s="106">
        <v>152.96</v>
      </c>
      <c r="I1244" s="101"/>
    </row>
    <row r="1245" spans="1:9" ht="12.2" customHeight="1" x14ac:dyDescent="0.25">
      <c r="A1245" s="125">
        <v>8898</v>
      </c>
      <c r="B1245" s="109"/>
      <c r="C1245" s="110" t="s">
        <v>2242</v>
      </c>
      <c r="D1245" s="110"/>
      <c r="E1245" s="110"/>
      <c r="F1245" s="110"/>
      <c r="G1245" s="87"/>
      <c r="H1245" s="111"/>
      <c r="I1245" s="111"/>
    </row>
    <row r="1246" spans="1:9" ht="24.4" customHeight="1" x14ac:dyDescent="0.25">
      <c r="A1246" s="98" t="s">
        <v>2243</v>
      </c>
      <c r="B1246" s="98"/>
      <c r="C1246" s="99" t="s">
        <v>2244</v>
      </c>
      <c r="D1246" s="99"/>
      <c r="E1246" s="99"/>
      <c r="F1246" s="99"/>
      <c r="G1246" s="86" t="s">
        <v>33</v>
      </c>
      <c r="H1246" s="100">
        <v>21.11</v>
      </c>
      <c r="I1246" s="101"/>
    </row>
    <row r="1247" spans="1:9" ht="24.4" customHeight="1" x14ac:dyDescent="0.25">
      <c r="A1247" s="98" t="s">
        <v>2245</v>
      </c>
      <c r="B1247" s="98"/>
      <c r="C1247" s="99" t="s">
        <v>2246</v>
      </c>
      <c r="D1247" s="99"/>
      <c r="E1247" s="99"/>
      <c r="F1247" s="99"/>
      <c r="G1247" s="86" t="s">
        <v>33</v>
      </c>
      <c r="H1247" s="106">
        <v>110.66</v>
      </c>
      <c r="I1247" s="101"/>
    </row>
    <row r="1248" spans="1:9" ht="36.6" customHeight="1" x14ac:dyDescent="0.25">
      <c r="A1248" s="98" t="s">
        <v>2247</v>
      </c>
      <c r="B1248" s="98"/>
      <c r="C1248" s="99" t="s">
        <v>2248</v>
      </c>
      <c r="D1248" s="99"/>
      <c r="E1248" s="99"/>
      <c r="F1248" s="99"/>
      <c r="G1248" s="86" t="s">
        <v>33</v>
      </c>
      <c r="H1248" s="106">
        <v>238.57</v>
      </c>
      <c r="I1248" s="101"/>
    </row>
    <row r="1249" spans="1:9" ht="24.4" customHeight="1" x14ac:dyDescent="0.25">
      <c r="A1249" s="98" t="s">
        <v>2249</v>
      </c>
      <c r="B1249" s="98"/>
      <c r="C1249" s="99" t="s">
        <v>2250</v>
      </c>
      <c r="D1249" s="99"/>
      <c r="E1249" s="99"/>
      <c r="F1249" s="99"/>
      <c r="G1249" s="86" t="s">
        <v>33</v>
      </c>
      <c r="H1249" s="106">
        <v>240.4</v>
      </c>
      <c r="I1249" s="101"/>
    </row>
    <row r="1250" spans="1:9" ht="12.2" customHeight="1" x14ac:dyDescent="0.25">
      <c r="A1250" s="125">
        <v>8899</v>
      </c>
      <c r="B1250" s="109"/>
      <c r="C1250" s="110" t="s">
        <v>2251</v>
      </c>
      <c r="D1250" s="110"/>
      <c r="E1250" s="110"/>
      <c r="F1250" s="110"/>
      <c r="G1250" s="87"/>
      <c r="H1250" s="111"/>
      <c r="I1250" s="111"/>
    </row>
    <row r="1251" spans="1:9" ht="12.2" customHeight="1" x14ac:dyDescent="0.25">
      <c r="A1251" s="98" t="s">
        <v>2252</v>
      </c>
      <c r="B1251" s="98"/>
      <c r="C1251" s="99" t="s">
        <v>2253</v>
      </c>
      <c r="D1251" s="99"/>
      <c r="E1251" s="99"/>
      <c r="F1251" s="99"/>
      <c r="G1251" s="86" t="s">
        <v>1060</v>
      </c>
      <c r="H1251" s="100">
        <v>44.76</v>
      </c>
      <c r="I1251" s="101"/>
    </row>
    <row r="1252" spans="1:9" ht="12.2" customHeight="1" x14ac:dyDescent="0.25">
      <c r="A1252" s="98" t="s">
        <v>2254</v>
      </c>
      <c r="B1252" s="98"/>
      <c r="C1252" s="99" t="s">
        <v>2255</v>
      </c>
      <c r="D1252" s="99"/>
      <c r="E1252" s="99"/>
      <c r="F1252" s="99"/>
      <c r="G1252" s="86" t="s">
        <v>1060</v>
      </c>
      <c r="H1252" s="106">
        <v>131.1</v>
      </c>
      <c r="I1252" s="101"/>
    </row>
    <row r="1253" spans="1:9" ht="60.95" customHeight="1" x14ac:dyDescent="0.25">
      <c r="A1253" s="98" t="s">
        <v>2256</v>
      </c>
      <c r="B1253" s="98"/>
      <c r="C1253" s="99" t="s">
        <v>2257</v>
      </c>
      <c r="D1253" s="99"/>
      <c r="E1253" s="99"/>
      <c r="F1253" s="99"/>
      <c r="G1253" s="86" t="s">
        <v>1060</v>
      </c>
      <c r="H1253" s="113">
        <v>1156.76</v>
      </c>
      <c r="I1253" s="101"/>
    </row>
    <row r="1254" spans="1:9" ht="12.2" customHeight="1" x14ac:dyDescent="0.25">
      <c r="A1254" s="98" t="s">
        <v>2258</v>
      </c>
      <c r="B1254" s="98"/>
      <c r="C1254" s="99" t="s">
        <v>2259</v>
      </c>
      <c r="D1254" s="99"/>
      <c r="E1254" s="99"/>
      <c r="F1254" s="99"/>
      <c r="G1254" s="86" t="s">
        <v>1060</v>
      </c>
      <c r="H1254" s="100">
        <v>16.809999999999999</v>
      </c>
      <c r="I1254" s="101"/>
    </row>
    <row r="1255" spans="1:9" ht="36.6" customHeight="1" x14ac:dyDescent="0.25">
      <c r="A1255" s="98" t="s">
        <v>2260</v>
      </c>
      <c r="B1255" s="98"/>
      <c r="C1255" s="99" t="s">
        <v>2261</v>
      </c>
      <c r="D1255" s="99"/>
      <c r="E1255" s="99"/>
      <c r="F1255" s="99"/>
      <c r="G1255" s="86" t="s">
        <v>33</v>
      </c>
      <c r="H1255" s="100">
        <v>32.51</v>
      </c>
      <c r="I1255" s="101"/>
    </row>
    <row r="1256" spans="1:9" ht="12.2" customHeight="1" x14ac:dyDescent="0.25">
      <c r="A1256" s="98" t="s">
        <v>2262</v>
      </c>
      <c r="B1256" s="98"/>
      <c r="C1256" s="99" t="s">
        <v>2263</v>
      </c>
      <c r="D1256" s="99"/>
      <c r="E1256" s="99"/>
      <c r="F1256" s="99"/>
      <c r="G1256" s="86" t="s">
        <v>1060</v>
      </c>
      <c r="H1256" s="100">
        <v>50.7</v>
      </c>
      <c r="I1256" s="101"/>
    </row>
    <row r="1257" spans="1:9" ht="12.2" customHeight="1" x14ac:dyDescent="0.25">
      <c r="A1257" s="98" t="s">
        <v>2264</v>
      </c>
      <c r="B1257" s="98"/>
      <c r="C1257" s="99" t="s">
        <v>2265</v>
      </c>
      <c r="D1257" s="99"/>
      <c r="E1257" s="99"/>
      <c r="F1257" s="99"/>
      <c r="G1257" s="86" t="s">
        <v>1060</v>
      </c>
      <c r="H1257" s="100">
        <v>40.71</v>
      </c>
      <c r="I1257" s="101"/>
    </row>
    <row r="1258" spans="1:9" ht="12.2" customHeight="1" x14ac:dyDescent="0.25">
      <c r="A1258" s="98" t="s">
        <v>2266</v>
      </c>
      <c r="B1258" s="98"/>
      <c r="C1258" s="99" t="s">
        <v>2267</v>
      </c>
      <c r="D1258" s="99"/>
      <c r="E1258" s="99"/>
      <c r="F1258" s="99"/>
      <c r="G1258" s="86" t="s">
        <v>1060</v>
      </c>
      <c r="H1258" s="106">
        <v>190.51</v>
      </c>
      <c r="I1258" s="101"/>
    </row>
    <row r="1259" spans="1:9" ht="12.2" customHeight="1" x14ac:dyDescent="0.25">
      <c r="A1259" s="98" t="s">
        <v>2268</v>
      </c>
      <c r="B1259" s="98"/>
      <c r="C1259" s="99" t="s">
        <v>2269</v>
      </c>
      <c r="D1259" s="99"/>
      <c r="E1259" s="99"/>
      <c r="F1259" s="99"/>
      <c r="G1259" s="86" t="s">
        <v>1060</v>
      </c>
      <c r="H1259" s="100">
        <v>67.489999999999995</v>
      </c>
      <c r="I1259" s="101"/>
    </row>
    <row r="1260" spans="1:9" ht="12.2" customHeight="1" x14ac:dyDescent="0.25">
      <c r="A1260" s="98" t="s">
        <v>2270</v>
      </c>
      <c r="B1260" s="98"/>
      <c r="C1260" s="99" t="s">
        <v>2271</v>
      </c>
      <c r="D1260" s="99"/>
      <c r="E1260" s="99"/>
      <c r="F1260" s="99"/>
      <c r="G1260" s="86" t="s">
        <v>1060</v>
      </c>
      <c r="H1260" s="100">
        <v>58.15</v>
      </c>
      <c r="I1260" s="101"/>
    </row>
    <row r="1261" spans="1:9" ht="36.6" customHeight="1" x14ac:dyDescent="0.25">
      <c r="A1261" s="98" t="s">
        <v>2272</v>
      </c>
      <c r="B1261" s="98"/>
      <c r="C1261" s="99" t="s">
        <v>2273</v>
      </c>
      <c r="D1261" s="99"/>
      <c r="E1261" s="99"/>
      <c r="F1261" s="99"/>
      <c r="G1261" s="86" t="s">
        <v>33</v>
      </c>
      <c r="H1261" s="100">
        <v>45.8</v>
      </c>
      <c r="I1261" s="101"/>
    </row>
    <row r="1262" spans="1:9" ht="36.6" customHeight="1" x14ac:dyDescent="0.25">
      <c r="A1262" s="98" t="s">
        <v>2274</v>
      </c>
      <c r="B1262" s="98"/>
      <c r="C1262" s="99" t="s">
        <v>2275</v>
      </c>
      <c r="D1262" s="99"/>
      <c r="E1262" s="99"/>
      <c r="F1262" s="99"/>
      <c r="G1262" s="86" t="s">
        <v>33</v>
      </c>
      <c r="H1262" s="100">
        <v>96.08</v>
      </c>
      <c r="I1262" s="101"/>
    </row>
    <row r="1263" spans="1:9" ht="12.2" customHeight="1" x14ac:dyDescent="0.25">
      <c r="A1263" s="98" t="s">
        <v>2276</v>
      </c>
      <c r="B1263" s="98"/>
      <c r="C1263" s="99" t="s">
        <v>2277</v>
      </c>
      <c r="D1263" s="99"/>
      <c r="E1263" s="99"/>
      <c r="F1263" s="99"/>
      <c r="G1263" s="86" t="s">
        <v>1060</v>
      </c>
      <c r="H1263" s="100">
        <v>59.87</v>
      </c>
      <c r="I1263" s="101"/>
    </row>
    <row r="1264" spans="1:9" ht="24.4" customHeight="1" x14ac:dyDescent="0.25">
      <c r="A1264" s="98" t="s">
        <v>2278</v>
      </c>
      <c r="B1264" s="98"/>
      <c r="C1264" s="99" t="s">
        <v>2279</v>
      </c>
      <c r="D1264" s="99"/>
      <c r="E1264" s="99"/>
      <c r="F1264" s="99"/>
      <c r="G1264" s="86" t="s">
        <v>33</v>
      </c>
      <c r="H1264" s="107">
        <v>4.53</v>
      </c>
      <c r="I1264" s="101"/>
    </row>
    <row r="1265" spans="1:9" ht="36.6" customHeight="1" x14ac:dyDescent="0.25">
      <c r="A1265" s="98" t="s">
        <v>2280</v>
      </c>
      <c r="B1265" s="98"/>
      <c r="C1265" s="99" t="s">
        <v>2281</v>
      </c>
      <c r="D1265" s="99"/>
      <c r="E1265" s="99"/>
      <c r="F1265" s="99"/>
      <c r="G1265" s="86" t="s">
        <v>33</v>
      </c>
      <c r="H1265" s="100">
        <v>53.28</v>
      </c>
      <c r="I1265" s="101"/>
    </row>
    <row r="1266" spans="1:9" ht="24.4" customHeight="1" x14ac:dyDescent="0.25">
      <c r="A1266" s="98" t="s">
        <v>2282</v>
      </c>
      <c r="B1266" s="98"/>
      <c r="C1266" s="99" t="s">
        <v>2283</v>
      </c>
      <c r="D1266" s="99"/>
      <c r="E1266" s="99"/>
      <c r="F1266" s="99"/>
      <c r="G1266" s="86" t="s">
        <v>1060</v>
      </c>
      <c r="H1266" s="100">
        <v>58.33</v>
      </c>
      <c r="I1266" s="101"/>
    </row>
    <row r="1267" spans="1:9" ht="36.6" customHeight="1" x14ac:dyDescent="0.25">
      <c r="A1267" s="98" t="s">
        <v>2284</v>
      </c>
      <c r="B1267" s="98"/>
      <c r="C1267" s="99" t="s">
        <v>2285</v>
      </c>
      <c r="D1267" s="99"/>
      <c r="E1267" s="99"/>
      <c r="F1267" s="99"/>
      <c r="G1267" s="86" t="s">
        <v>1060</v>
      </c>
      <c r="H1267" s="100">
        <v>67.959999999999994</v>
      </c>
      <c r="I1267" s="101"/>
    </row>
    <row r="1268" spans="1:9" ht="36.6" customHeight="1" x14ac:dyDescent="0.25">
      <c r="A1268" s="98" t="s">
        <v>2286</v>
      </c>
      <c r="B1268" s="98"/>
      <c r="C1268" s="99" t="s">
        <v>2287</v>
      </c>
      <c r="D1268" s="99"/>
      <c r="E1268" s="99"/>
      <c r="F1268" s="99"/>
      <c r="G1268" s="86" t="s">
        <v>1060</v>
      </c>
      <c r="H1268" s="100">
        <v>99.99</v>
      </c>
      <c r="I1268" s="101"/>
    </row>
    <row r="1269" spans="1:9" ht="24.4" customHeight="1" x14ac:dyDescent="0.25">
      <c r="A1269" s="98" t="s">
        <v>2288</v>
      </c>
      <c r="B1269" s="98"/>
      <c r="C1269" s="99" t="s">
        <v>2289</v>
      </c>
      <c r="D1269" s="99"/>
      <c r="E1269" s="99"/>
      <c r="F1269" s="99"/>
      <c r="G1269" s="86" t="s">
        <v>1060</v>
      </c>
      <c r="H1269" s="100">
        <v>24.04</v>
      </c>
      <c r="I1269" s="101"/>
    </row>
    <row r="1270" spans="1:9" ht="24.4" customHeight="1" x14ac:dyDescent="0.25">
      <c r="A1270" s="98" t="s">
        <v>2290</v>
      </c>
      <c r="B1270" s="98"/>
      <c r="C1270" s="99" t="s">
        <v>2291</v>
      </c>
      <c r="D1270" s="99"/>
      <c r="E1270" s="99"/>
      <c r="F1270" s="99"/>
      <c r="G1270" s="86" t="s">
        <v>1060</v>
      </c>
      <c r="H1270" s="100">
        <v>52.28</v>
      </c>
      <c r="I1270" s="101"/>
    </row>
    <row r="1271" spans="1:9" ht="12.2" customHeight="1" x14ac:dyDescent="0.25">
      <c r="A1271" s="125">
        <v>8900</v>
      </c>
      <c r="B1271" s="109"/>
      <c r="C1271" s="110" t="s">
        <v>2292</v>
      </c>
      <c r="D1271" s="110"/>
      <c r="E1271" s="110"/>
      <c r="F1271" s="110"/>
      <c r="G1271" s="87"/>
      <c r="H1271" s="111"/>
      <c r="I1271" s="111"/>
    </row>
    <row r="1272" spans="1:9" ht="12.2" customHeight="1" x14ac:dyDescent="0.25">
      <c r="A1272" s="98" t="s">
        <v>2293</v>
      </c>
      <c r="B1272" s="98"/>
      <c r="C1272" s="99" t="s">
        <v>2294</v>
      </c>
      <c r="D1272" s="99"/>
      <c r="E1272" s="99"/>
      <c r="F1272" s="99"/>
      <c r="G1272" s="86" t="s">
        <v>1060</v>
      </c>
      <c r="H1272" s="100">
        <v>63.39</v>
      </c>
      <c r="I1272" s="101"/>
    </row>
    <row r="1273" spans="1:9" ht="24.4" customHeight="1" x14ac:dyDescent="0.25">
      <c r="A1273" s="98" t="s">
        <v>2295</v>
      </c>
      <c r="B1273" s="98"/>
      <c r="C1273" s="99" t="s">
        <v>2296</v>
      </c>
      <c r="D1273" s="99"/>
      <c r="E1273" s="99"/>
      <c r="F1273" s="99"/>
      <c r="G1273" s="86" t="s">
        <v>1060</v>
      </c>
      <c r="H1273" s="100">
        <v>66.77</v>
      </c>
      <c r="I1273" s="101"/>
    </row>
    <row r="1274" spans="1:9" ht="24.4" customHeight="1" x14ac:dyDescent="0.25">
      <c r="A1274" s="98" t="s">
        <v>2297</v>
      </c>
      <c r="B1274" s="98"/>
      <c r="C1274" s="99" t="s">
        <v>2298</v>
      </c>
      <c r="D1274" s="99"/>
      <c r="E1274" s="99"/>
      <c r="F1274" s="99"/>
      <c r="G1274" s="86" t="s">
        <v>1060</v>
      </c>
      <c r="H1274" s="106">
        <v>199.79</v>
      </c>
      <c r="I1274" s="101"/>
    </row>
    <row r="1275" spans="1:9" ht="24.4" customHeight="1" x14ac:dyDescent="0.25">
      <c r="A1275" s="98" t="s">
        <v>2299</v>
      </c>
      <c r="B1275" s="98"/>
      <c r="C1275" s="99" t="s">
        <v>2300</v>
      </c>
      <c r="D1275" s="99"/>
      <c r="E1275" s="99"/>
      <c r="F1275" s="99"/>
      <c r="G1275" s="86" t="s">
        <v>1060</v>
      </c>
      <c r="H1275" s="100">
        <v>78.430000000000007</v>
      </c>
      <c r="I1275" s="101"/>
    </row>
    <row r="1276" spans="1:9" ht="24.4" customHeight="1" x14ac:dyDescent="0.25">
      <c r="A1276" s="98" t="s">
        <v>2301</v>
      </c>
      <c r="B1276" s="98"/>
      <c r="C1276" s="99" t="s">
        <v>2302</v>
      </c>
      <c r="D1276" s="99"/>
      <c r="E1276" s="99"/>
      <c r="F1276" s="99"/>
      <c r="G1276" s="86" t="s">
        <v>1060</v>
      </c>
      <c r="H1276" s="100">
        <v>65.42</v>
      </c>
      <c r="I1276" s="101"/>
    </row>
    <row r="1277" spans="1:9" ht="12.2" customHeight="1" x14ac:dyDescent="0.25">
      <c r="A1277" s="125">
        <v>8901</v>
      </c>
      <c r="B1277" s="109"/>
      <c r="C1277" s="110" t="s">
        <v>2303</v>
      </c>
      <c r="D1277" s="110"/>
      <c r="E1277" s="110"/>
      <c r="F1277" s="110"/>
      <c r="G1277" s="87"/>
      <c r="H1277" s="111"/>
      <c r="I1277" s="111"/>
    </row>
    <row r="1278" spans="1:9" ht="36.6" customHeight="1" x14ac:dyDescent="0.25">
      <c r="A1278" s="98" t="s">
        <v>2304</v>
      </c>
      <c r="B1278" s="98"/>
      <c r="C1278" s="99" t="s">
        <v>2305</v>
      </c>
      <c r="D1278" s="99"/>
      <c r="E1278" s="99"/>
      <c r="F1278" s="99"/>
      <c r="G1278" s="86" t="s">
        <v>1060</v>
      </c>
      <c r="H1278" s="106">
        <v>601.65</v>
      </c>
      <c r="I1278" s="101"/>
    </row>
    <row r="1279" spans="1:9" ht="48.75" customHeight="1" x14ac:dyDescent="0.25">
      <c r="A1279" s="98" t="s">
        <v>2306</v>
      </c>
      <c r="B1279" s="98"/>
      <c r="C1279" s="99" t="s">
        <v>2307</v>
      </c>
      <c r="D1279" s="99"/>
      <c r="E1279" s="99"/>
      <c r="F1279" s="99"/>
      <c r="G1279" s="86" t="s">
        <v>33</v>
      </c>
      <c r="H1279" s="106">
        <v>328.19</v>
      </c>
      <c r="I1279" s="101"/>
    </row>
    <row r="1280" spans="1:9" ht="48.75" customHeight="1" x14ac:dyDescent="0.25">
      <c r="A1280" s="98" t="s">
        <v>2308</v>
      </c>
      <c r="B1280" s="98"/>
      <c r="C1280" s="99" t="s">
        <v>2309</v>
      </c>
      <c r="D1280" s="99"/>
      <c r="E1280" s="99"/>
      <c r="F1280" s="99"/>
      <c r="G1280" s="86" t="s">
        <v>33</v>
      </c>
      <c r="H1280" s="106">
        <v>226</v>
      </c>
      <c r="I1280" s="101"/>
    </row>
    <row r="1281" spans="1:9" ht="48.75" customHeight="1" x14ac:dyDescent="0.25">
      <c r="A1281" s="98" t="s">
        <v>2310</v>
      </c>
      <c r="B1281" s="98"/>
      <c r="C1281" s="99" t="s">
        <v>2311</v>
      </c>
      <c r="D1281" s="99"/>
      <c r="E1281" s="99"/>
      <c r="F1281" s="99"/>
      <c r="G1281" s="86" t="s">
        <v>33</v>
      </c>
      <c r="H1281" s="106">
        <v>236.08</v>
      </c>
      <c r="I1281" s="101"/>
    </row>
    <row r="1282" spans="1:9" ht="48.75" customHeight="1" x14ac:dyDescent="0.25">
      <c r="A1282" s="98" t="s">
        <v>2312</v>
      </c>
      <c r="B1282" s="98"/>
      <c r="C1282" s="99" t="s">
        <v>2313</v>
      </c>
      <c r="D1282" s="99"/>
      <c r="E1282" s="99"/>
      <c r="F1282" s="99"/>
      <c r="G1282" s="86" t="s">
        <v>33</v>
      </c>
      <c r="H1282" s="106">
        <v>267.55</v>
      </c>
      <c r="I1282" s="101"/>
    </row>
    <row r="1283" spans="1:9" ht="48.75" customHeight="1" x14ac:dyDescent="0.25">
      <c r="A1283" s="98" t="s">
        <v>2314</v>
      </c>
      <c r="B1283" s="98"/>
      <c r="C1283" s="99" t="s">
        <v>2315</v>
      </c>
      <c r="D1283" s="99"/>
      <c r="E1283" s="99"/>
      <c r="F1283" s="99"/>
      <c r="G1283" s="86" t="s">
        <v>33</v>
      </c>
      <c r="H1283" s="106">
        <v>137.08000000000001</v>
      </c>
      <c r="I1283" s="101"/>
    </row>
    <row r="1284" spans="1:9" ht="48.75" customHeight="1" x14ac:dyDescent="0.25">
      <c r="A1284" s="98" t="s">
        <v>2316</v>
      </c>
      <c r="B1284" s="98"/>
      <c r="C1284" s="99" t="s">
        <v>2317</v>
      </c>
      <c r="D1284" s="99"/>
      <c r="E1284" s="99"/>
      <c r="F1284" s="99"/>
      <c r="G1284" s="86" t="s">
        <v>33</v>
      </c>
      <c r="H1284" s="106">
        <v>181.95</v>
      </c>
      <c r="I1284" s="101"/>
    </row>
    <row r="1285" spans="1:9" ht="48.75" customHeight="1" x14ac:dyDescent="0.25">
      <c r="A1285" s="98" t="s">
        <v>2318</v>
      </c>
      <c r="B1285" s="98"/>
      <c r="C1285" s="99" t="s">
        <v>2319</v>
      </c>
      <c r="D1285" s="99"/>
      <c r="E1285" s="99"/>
      <c r="F1285" s="99"/>
      <c r="G1285" s="86" t="s">
        <v>33</v>
      </c>
      <c r="H1285" s="106">
        <v>229.3</v>
      </c>
      <c r="I1285" s="101"/>
    </row>
    <row r="1286" spans="1:9" ht="48.75" customHeight="1" x14ac:dyDescent="0.25">
      <c r="A1286" s="98" t="s">
        <v>2320</v>
      </c>
      <c r="B1286" s="98"/>
      <c r="C1286" s="99" t="s">
        <v>2321</v>
      </c>
      <c r="D1286" s="99"/>
      <c r="E1286" s="99"/>
      <c r="F1286" s="99"/>
      <c r="G1286" s="86" t="s">
        <v>33</v>
      </c>
      <c r="H1286" s="106">
        <v>221.26</v>
      </c>
      <c r="I1286" s="101"/>
    </row>
    <row r="1287" spans="1:9" ht="12.2" customHeight="1" x14ac:dyDescent="0.25">
      <c r="A1287" s="125">
        <v>8680</v>
      </c>
      <c r="B1287" s="109"/>
      <c r="C1287" s="110" t="s">
        <v>2322</v>
      </c>
      <c r="D1287" s="110"/>
      <c r="E1287" s="110"/>
      <c r="F1287" s="110"/>
      <c r="G1287" s="87"/>
      <c r="H1287" s="111"/>
      <c r="I1287" s="111"/>
    </row>
    <row r="1288" spans="1:9" ht="12.2" customHeight="1" x14ac:dyDescent="0.25">
      <c r="A1288" s="125">
        <v>8902</v>
      </c>
      <c r="B1288" s="109"/>
      <c r="C1288" s="110" t="s">
        <v>2323</v>
      </c>
      <c r="D1288" s="110"/>
      <c r="E1288" s="110"/>
      <c r="F1288" s="110"/>
      <c r="G1288" s="87"/>
      <c r="H1288" s="111"/>
      <c r="I1288" s="111"/>
    </row>
    <row r="1289" spans="1:9" ht="12.2" customHeight="1" x14ac:dyDescent="0.25">
      <c r="A1289" s="98" t="s">
        <v>2324</v>
      </c>
      <c r="B1289" s="98"/>
      <c r="C1289" s="99" t="s">
        <v>2325</v>
      </c>
      <c r="D1289" s="99"/>
      <c r="E1289" s="99"/>
      <c r="F1289" s="99"/>
      <c r="G1289" s="86" t="s">
        <v>19</v>
      </c>
      <c r="H1289" s="113">
        <v>1291.69</v>
      </c>
      <c r="I1289" s="101"/>
    </row>
    <row r="1290" spans="1:9" ht="12.2" customHeight="1" x14ac:dyDescent="0.25">
      <c r="A1290" s="125">
        <v>8903</v>
      </c>
      <c r="B1290" s="109"/>
      <c r="C1290" s="110" t="s">
        <v>2326</v>
      </c>
      <c r="D1290" s="110"/>
      <c r="E1290" s="110"/>
      <c r="F1290" s="110"/>
      <c r="G1290" s="87"/>
      <c r="H1290" s="111"/>
      <c r="I1290" s="111"/>
    </row>
    <row r="1291" spans="1:9" ht="12.2" customHeight="1" x14ac:dyDescent="0.25">
      <c r="A1291" s="98" t="s">
        <v>2327</v>
      </c>
      <c r="B1291" s="98"/>
      <c r="C1291" s="99" t="s">
        <v>2328</v>
      </c>
      <c r="D1291" s="99"/>
      <c r="E1291" s="99"/>
      <c r="F1291" s="99"/>
      <c r="G1291" s="86" t="s">
        <v>19</v>
      </c>
      <c r="H1291" s="106">
        <v>233.69</v>
      </c>
      <c r="I1291" s="101"/>
    </row>
    <row r="1292" spans="1:9" ht="24.4" customHeight="1" x14ac:dyDescent="0.25">
      <c r="A1292" s="98" t="s">
        <v>2329</v>
      </c>
      <c r="B1292" s="98"/>
      <c r="C1292" s="99" t="s">
        <v>2330</v>
      </c>
      <c r="D1292" s="99"/>
      <c r="E1292" s="99"/>
      <c r="F1292" s="99"/>
      <c r="G1292" s="86" t="s">
        <v>19</v>
      </c>
      <c r="H1292" s="106">
        <v>261.38</v>
      </c>
      <c r="I1292" s="101"/>
    </row>
    <row r="1293" spans="1:9" ht="12.2" customHeight="1" x14ac:dyDescent="0.25">
      <c r="A1293" s="125">
        <v>8904</v>
      </c>
      <c r="B1293" s="109"/>
      <c r="C1293" s="110" t="s">
        <v>2331</v>
      </c>
      <c r="D1293" s="110"/>
      <c r="E1293" s="110"/>
      <c r="F1293" s="110"/>
      <c r="G1293" s="87"/>
      <c r="H1293" s="111"/>
      <c r="I1293" s="111"/>
    </row>
    <row r="1294" spans="1:9" ht="24.4" customHeight="1" x14ac:dyDescent="0.25">
      <c r="A1294" s="98" t="s">
        <v>2332</v>
      </c>
      <c r="B1294" s="98"/>
      <c r="C1294" s="99" t="s">
        <v>2333</v>
      </c>
      <c r="D1294" s="99"/>
      <c r="E1294" s="99"/>
      <c r="F1294" s="99"/>
      <c r="G1294" s="86" t="s">
        <v>19</v>
      </c>
      <c r="H1294" s="106">
        <v>343.61</v>
      </c>
      <c r="I1294" s="101"/>
    </row>
    <row r="1295" spans="1:9" ht="24.4" customHeight="1" x14ac:dyDescent="0.25">
      <c r="A1295" s="98" t="s">
        <v>2334</v>
      </c>
      <c r="B1295" s="98"/>
      <c r="C1295" s="99" t="s">
        <v>2335</v>
      </c>
      <c r="D1295" s="99"/>
      <c r="E1295" s="99"/>
      <c r="F1295" s="99"/>
      <c r="G1295" s="86" t="s">
        <v>19</v>
      </c>
      <c r="H1295" s="106">
        <v>367.28</v>
      </c>
      <c r="I1295" s="101"/>
    </row>
    <row r="1296" spans="1:9" ht="60.95" customHeight="1" x14ac:dyDescent="0.25">
      <c r="A1296" s="98" t="s">
        <v>2336</v>
      </c>
      <c r="B1296" s="98"/>
      <c r="C1296" s="99" t="s">
        <v>2337</v>
      </c>
      <c r="D1296" s="99"/>
      <c r="E1296" s="99"/>
      <c r="F1296" s="99"/>
      <c r="G1296" s="86" t="s">
        <v>19</v>
      </c>
      <c r="H1296" s="106">
        <v>347.03</v>
      </c>
      <c r="I1296" s="101"/>
    </row>
    <row r="1297" spans="1:9" ht="60.95" customHeight="1" x14ac:dyDescent="0.25">
      <c r="A1297" s="98" t="s">
        <v>2338</v>
      </c>
      <c r="B1297" s="98"/>
      <c r="C1297" s="99" t="s">
        <v>2339</v>
      </c>
      <c r="D1297" s="99"/>
      <c r="E1297" s="99"/>
      <c r="F1297" s="99"/>
      <c r="G1297" s="86" t="s">
        <v>19</v>
      </c>
      <c r="H1297" s="106">
        <v>373.43</v>
      </c>
      <c r="I1297" s="101"/>
    </row>
    <row r="1298" spans="1:9" ht="12.2" customHeight="1" x14ac:dyDescent="0.25">
      <c r="A1298" s="125">
        <v>8905</v>
      </c>
      <c r="B1298" s="109"/>
      <c r="C1298" s="110" t="s">
        <v>2340</v>
      </c>
      <c r="D1298" s="110"/>
      <c r="E1298" s="110"/>
      <c r="F1298" s="110"/>
      <c r="G1298" s="87"/>
      <c r="H1298" s="111"/>
      <c r="I1298" s="111"/>
    </row>
    <row r="1299" spans="1:9" ht="24.4" customHeight="1" x14ac:dyDescent="0.25">
      <c r="A1299" s="98" t="s">
        <v>2341</v>
      </c>
      <c r="B1299" s="98"/>
      <c r="C1299" s="99" t="s">
        <v>2342</v>
      </c>
      <c r="D1299" s="99"/>
      <c r="E1299" s="99"/>
      <c r="F1299" s="99"/>
      <c r="G1299" s="86" t="s">
        <v>19</v>
      </c>
      <c r="H1299" s="106">
        <v>465.39</v>
      </c>
      <c r="I1299" s="101"/>
    </row>
    <row r="1300" spans="1:9" ht="24.4" customHeight="1" x14ac:dyDescent="0.25">
      <c r="A1300" s="98" t="s">
        <v>2343</v>
      </c>
      <c r="B1300" s="98"/>
      <c r="C1300" s="99" t="s">
        <v>2344</v>
      </c>
      <c r="D1300" s="99"/>
      <c r="E1300" s="99"/>
      <c r="F1300" s="99"/>
      <c r="G1300" s="86" t="s">
        <v>19</v>
      </c>
      <c r="H1300" s="106">
        <v>477.02</v>
      </c>
      <c r="I1300" s="101"/>
    </row>
    <row r="1301" spans="1:9" ht="12.2" customHeight="1" x14ac:dyDescent="0.25">
      <c r="A1301" s="125">
        <v>8906</v>
      </c>
      <c r="B1301" s="109"/>
      <c r="C1301" s="110" t="s">
        <v>2345</v>
      </c>
      <c r="D1301" s="110"/>
      <c r="E1301" s="110"/>
      <c r="F1301" s="110"/>
      <c r="G1301" s="87"/>
      <c r="H1301" s="111"/>
      <c r="I1301" s="111"/>
    </row>
    <row r="1302" spans="1:9" ht="24.4" customHeight="1" x14ac:dyDescent="0.25">
      <c r="A1302" s="98" t="s">
        <v>2346</v>
      </c>
      <c r="B1302" s="98"/>
      <c r="C1302" s="99" t="s">
        <v>2347</v>
      </c>
      <c r="D1302" s="99"/>
      <c r="E1302" s="99"/>
      <c r="F1302" s="99"/>
      <c r="G1302" s="86" t="s">
        <v>33</v>
      </c>
      <c r="H1302" s="106">
        <v>116.65</v>
      </c>
      <c r="I1302" s="101"/>
    </row>
    <row r="1303" spans="1:9" ht="12.2" customHeight="1" x14ac:dyDescent="0.25">
      <c r="A1303" s="125">
        <v>8907</v>
      </c>
      <c r="B1303" s="109"/>
      <c r="C1303" s="110" t="s">
        <v>2348</v>
      </c>
      <c r="D1303" s="110"/>
      <c r="E1303" s="110"/>
      <c r="F1303" s="110"/>
      <c r="G1303" s="87"/>
      <c r="H1303" s="111"/>
      <c r="I1303" s="111"/>
    </row>
    <row r="1304" spans="1:9" ht="36.6" customHeight="1" x14ac:dyDescent="0.25">
      <c r="A1304" s="98" t="s">
        <v>2349</v>
      </c>
      <c r="B1304" s="98"/>
      <c r="C1304" s="99" t="s">
        <v>2350</v>
      </c>
      <c r="D1304" s="99"/>
      <c r="E1304" s="99"/>
      <c r="F1304" s="99"/>
      <c r="G1304" s="86" t="s">
        <v>51</v>
      </c>
      <c r="H1304" s="100">
        <v>50.34</v>
      </c>
      <c r="I1304" s="101"/>
    </row>
    <row r="1305" spans="1:9" ht="36.6" customHeight="1" x14ac:dyDescent="0.25">
      <c r="A1305" s="98" t="s">
        <v>2351</v>
      </c>
      <c r="B1305" s="98"/>
      <c r="C1305" s="99" t="s">
        <v>2352</v>
      </c>
      <c r="D1305" s="99"/>
      <c r="E1305" s="99"/>
      <c r="F1305" s="99"/>
      <c r="G1305" s="86" t="s">
        <v>51</v>
      </c>
      <c r="H1305" s="100">
        <v>42.73</v>
      </c>
      <c r="I1305" s="101"/>
    </row>
    <row r="1306" spans="1:9" ht="12.2" customHeight="1" x14ac:dyDescent="0.25">
      <c r="A1306" s="98" t="s">
        <v>2353</v>
      </c>
      <c r="B1306" s="98"/>
      <c r="C1306" s="99" t="s">
        <v>2354</v>
      </c>
      <c r="D1306" s="99"/>
      <c r="E1306" s="99"/>
      <c r="F1306" s="99"/>
      <c r="G1306" s="86" t="s">
        <v>51</v>
      </c>
      <c r="H1306" s="100">
        <v>14.07</v>
      </c>
      <c r="I1306" s="101"/>
    </row>
    <row r="1307" spans="1:9" ht="48.75" customHeight="1" x14ac:dyDescent="0.25">
      <c r="A1307" s="98" t="s">
        <v>2355</v>
      </c>
      <c r="B1307" s="98"/>
      <c r="C1307" s="99" t="s">
        <v>2356</v>
      </c>
      <c r="D1307" s="99"/>
      <c r="E1307" s="99"/>
      <c r="F1307" s="99"/>
      <c r="G1307" s="86" t="s">
        <v>51</v>
      </c>
      <c r="H1307" s="106">
        <v>200.78</v>
      </c>
      <c r="I1307" s="101"/>
    </row>
    <row r="1308" spans="1:9" ht="48.75" customHeight="1" x14ac:dyDescent="0.25">
      <c r="A1308" s="98" t="s">
        <v>2357</v>
      </c>
      <c r="B1308" s="98"/>
      <c r="C1308" s="99" t="s">
        <v>2358</v>
      </c>
      <c r="D1308" s="99"/>
      <c r="E1308" s="99"/>
      <c r="F1308" s="99"/>
      <c r="G1308" s="86" t="s">
        <v>51</v>
      </c>
      <c r="H1308" s="106">
        <v>183.6</v>
      </c>
      <c r="I1308" s="101"/>
    </row>
    <row r="1309" spans="1:9" ht="48.75" customHeight="1" x14ac:dyDescent="0.25">
      <c r="A1309" s="98" t="s">
        <v>2359</v>
      </c>
      <c r="B1309" s="98"/>
      <c r="C1309" s="99" t="s">
        <v>2360</v>
      </c>
      <c r="D1309" s="99"/>
      <c r="E1309" s="99"/>
      <c r="F1309" s="99"/>
      <c r="G1309" s="86" t="s">
        <v>51</v>
      </c>
      <c r="H1309" s="106">
        <v>188.51</v>
      </c>
      <c r="I1309" s="101"/>
    </row>
    <row r="1310" spans="1:9" ht="12.2" customHeight="1" x14ac:dyDescent="0.25">
      <c r="A1310" s="125">
        <v>8908</v>
      </c>
      <c r="B1310" s="109"/>
      <c r="C1310" s="110" t="s">
        <v>2361</v>
      </c>
      <c r="D1310" s="110"/>
      <c r="E1310" s="110"/>
      <c r="F1310" s="110"/>
      <c r="G1310" s="87"/>
      <c r="H1310" s="111"/>
      <c r="I1310" s="111"/>
    </row>
    <row r="1311" spans="1:9" ht="12.2" customHeight="1" x14ac:dyDescent="0.25">
      <c r="A1311" s="98" t="s">
        <v>2362</v>
      </c>
      <c r="B1311" s="98"/>
      <c r="C1311" s="99" t="s">
        <v>2363</v>
      </c>
      <c r="D1311" s="99"/>
      <c r="E1311" s="99"/>
      <c r="F1311" s="99"/>
      <c r="G1311" s="86" t="s">
        <v>51</v>
      </c>
      <c r="H1311" s="100">
        <v>37.25</v>
      </c>
      <c r="I1311" s="101"/>
    </row>
    <row r="1312" spans="1:9" ht="12.2" customHeight="1" x14ac:dyDescent="0.25">
      <c r="A1312" s="98" t="s">
        <v>2364</v>
      </c>
      <c r="B1312" s="98"/>
      <c r="C1312" s="99" t="s">
        <v>2365</v>
      </c>
      <c r="D1312" s="99"/>
      <c r="E1312" s="99"/>
      <c r="F1312" s="99"/>
      <c r="G1312" s="86" t="s">
        <v>51</v>
      </c>
      <c r="H1312" s="100">
        <v>29.24</v>
      </c>
      <c r="I1312" s="101"/>
    </row>
    <row r="1313" spans="1:9" ht="12.2" customHeight="1" x14ac:dyDescent="0.25">
      <c r="A1313" s="98" t="s">
        <v>2366</v>
      </c>
      <c r="B1313" s="98"/>
      <c r="C1313" s="99" t="s">
        <v>2367</v>
      </c>
      <c r="D1313" s="99"/>
      <c r="E1313" s="99"/>
      <c r="F1313" s="99"/>
      <c r="G1313" s="86" t="s">
        <v>51</v>
      </c>
      <c r="H1313" s="100">
        <v>14.17</v>
      </c>
      <c r="I1313" s="101"/>
    </row>
    <row r="1314" spans="1:9" ht="12.2" customHeight="1" x14ac:dyDescent="0.25">
      <c r="A1314" s="125">
        <v>8909</v>
      </c>
      <c r="B1314" s="109"/>
      <c r="C1314" s="110" t="s">
        <v>2368</v>
      </c>
      <c r="D1314" s="110"/>
      <c r="E1314" s="110"/>
      <c r="F1314" s="110"/>
      <c r="G1314" s="87"/>
      <c r="H1314" s="111"/>
      <c r="I1314" s="111"/>
    </row>
    <row r="1315" spans="1:9" ht="24.4" customHeight="1" x14ac:dyDescent="0.25">
      <c r="A1315" s="98" t="s">
        <v>2369</v>
      </c>
      <c r="B1315" s="98"/>
      <c r="C1315" s="99" t="s">
        <v>2370</v>
      </c>
      <c r="D1315" s="99"/>
      <c r="E1315" s="99"/>
      <c r="F1315" s="99"/>
      <c r="G1315" s="86" t="s">
        <v>19</v>
      </c>
      <c r="H1315" s="106">
        <v>317.58</v>
      </c>
      <c r="I1315" s="101"/>
    </row>
    <row r="1316" spans="1:9" ht="12.2" customHeight="1" x14ac:dyDescent="0.25">
      <c r="A1316" s="98" t="s">
        <v>2371</v>
      </c>
      <c r="B1316" s="98"/>
      <c r="C1316" s="99" t="s">
        <v>2372</v>
      </c>
      <c r="D1316" s="99"/>
      <c r="E1316" s="99"/>
      <c r="F1316" s="99"/>
      <c r="G1316" s="86" t="s">
        <v>19</v>
      </c>
      <c r="H1316" s="106">
        <v>302.97000000000003</v>
      </c>
      <c r="I1316" s="101"/>
    </row>
    <row r="1317" spans="1:9" ht="12.2" customHeight="1" x14ac:dyDescent="0.25">
      <c r="A1317" s="125">
        <v>8910</v>
      </c>
      <c r="B1317" s="109"/>
      <c r="C1317" s="110" t="s">
        <v>2373</v>
      </c>
      <c r="D1317" s="110"/>
      <c r="E1317" s="110"/>
      <c r="F1317" s="110"/>
      <c r="G1317" s="87"/>
      <c r="H1317" s="111"/>
      <c r="I1317" s="111"/>
    </row>
    <row r="1318" spans="1:9" ht="24.4" customHeight="1" x14ac:dyDescent="0.25">
      <c r="A1318" s="98" t="s">
        <v>2374</v>
      </c>
      <c r="B1318" s="98"/>
      <c r="C1318" s="99" t="s">
        <v>2375</v>
      </c>
      <c r="D1318" s="99"/>
      <c r="E1318" s="99"/>
      <c r="F1318" s="99"/>
      <c r="G1318" s="86" t="s">
        <v>19</v>
      </c>
      <c r="H1318" s="106">
        <v>215.12</v>
      </c>
      <c r="I1318" s="101"/>
    </row>
    <row r="1319" spans="1:9" ht="12.2" customHeight="1" x14ac:dyDescent="0.25">
      <c r="A1319" s="98" t="s">
        <v>2376</v>
      </c>
      <c r="B1319" s="98"/>
      <c r="C1319" s="99" t="s">
        <v>2377</v>
      </c>
      <c r="D1319" s="99"/>
      <c r="E1319" s="99"/>
      <c r="F1319" s="99"/>
      <c r="G1319" s="86" t="s">
        <v>19</v>
      </c>
      <c r="H1319" s="106">
        <v>207.73</v>
      </c>
      <c r="I1319" s="101"/>
    </row>
    <row r="1320" spans="1:9" ht="12.2" customHeight="1" x14ac:dyDescent="0.25">
      <c r="A1320" s="125">
        <v>8911</v>
      </c>
      <c r="B1320" s="109"/>
      <c r="C1320" s="110" t="s">
        <v>2378</v>
      </c>
      <c r="D1320" s="110"/>
      <c r="E1320" s="110"/>
      <c r="F1320" s="110"/>
      <c r="G1320" s="87"/>
      <c r="H1320" s="111"/>
      <c r="I1320" s="111"/>
    </row>
    <row r="1321" spans="1:9" ht="24.4" customHeight="1" x14ac:dyDescent="0.25">
      <c r="A1321" s="98" t="s">
        <v>2379</v>
      </c>
      <c r="B1321" s="98"/>
      <c r="C1321" s="99" t="s">
        <v>2380</v>
      </c>
      <c r="D1321" s="99"/>
      <c r="E1321" s="99"/>
      <c r="F1321" s="99"/>
      <c r="G1321" s="86" t="s">
        <v>19</v>
      </c>
      <c r="H1321" s="106">
        <v>251.3</v>
      </c>
      <c r="I1321" s="101"/>
    </row>
    <row r="1322" spans="1:9" ht="24.4" customHeight="1" x14ac:dyDescent="0.25">
      <c r="A1322" s="98" t="s">
        <v>2381</v>
      </c>
      <c r="B1322" s="98"/>
      <c r="C1322" s="99" t="s">
        <v>2382</v>
      </c>
      <c r="D1322" s="99"/>
      <c r="E1322" s="99"/>
      <c r="F1322" s="99"/>
      <c r="G1322" s="86" t="s">
        <v>19</v>
      </c>
      <c r="H1322" s="106">
        <v>246.42</v>
      </c>
      <c r="I1322" s="101"/>
    </row>
    <row r="1323" spans="1:9" ht="12.2" customHeight="1" x14ac:dyDescent="0.25">
      <c r="A1323" s="125">
        <v>8912</v>
      </c>
      <c r="B1323" s="109"/>
      <c r="C1323" s="110" t="s">
        <v>2383</v>
      </c>
      <c r="D1323" s="110"/>
      <c r="E1323" s="110"/>
      <c r="F1323" s="110"/>
      <c r="G1323" s="87"/>
      <c r="H1323" s="111"/>
      <c r="I1323" s="111"/>
    </row>
    <row r="1324" spans="1:9" ht="24.4" customHeight="1" x14ac:dyDescent="0.25">
      <c r="A1324" s="98" t="s">
        <v>2384</v>
      </c>
      <c r="B1324" s="98"/>
      <c r="C1324" s="99" t="s">
        <v>2385</v>
      </c>
      <c r="D1324" s="99"/>
      <c r="E1324" s="99"/>
      <c r="F1324" s="99"/>
      <c r="G1324" s="86" t="s">
        <v>19</v>
      </c>
      <c r="H1324" s="106">
        <v>303.02</v>
      </c>
      <c r="I1324" s="101"/>
    </row>
    <row r="1325" spans="1:9" ht="24.4" customHeight="1" x14ac:dyDescent="0.25">
      <c r="A1325" s="98" t="s">
        <v>2386</v>
      </c>
      <c r="B1325" s="98"/>
      <c r="C1325" s="99" t="s">
        <v>2387</v>
      </c>
      <c r="D1325" s="99"/>
      <c r="E1325" s="99"/>
      <c r="F1325" s="99"/>
      <c r="G1325" s="86" t="s">
        <v>19</v>
      </c>
      <c r="H1325" s="106">
        <v>298.14</v>
      </c>
      <c r="I1325" s="101"/>
    </row>
    <row r="1326" spans="1:9" ht="12.2" customHeight="1" x14ac:dyDescent="0.25">
      <c r="A1326" s="125">
        <v>8913</v>
      </c>
      <c r="B1326" s="109"/>
      <c r="C1326" s="110" t="s">
        <v>2388</v>
      </c>
      <c r="D1326" s="110"/>
      <c r="E1326" s="110"/>
      <c r="F1326" s="110"/>
      <c r="G1326" s="87"/>
      <c r="H1326" s="111"/>
      <c r="I1326" s="111"/>
    </row>
    <row r="1327" spans="1:9" ht="24.4" customHeight="1" x14ac:dyDescent="0.25">
      <c r="A1327" s="98" t="s">
        <v>2389</v>
      </c>
      <c r="B1327" s="98"/>
      <c r="C1327" s="99" t="s">
        <v>2390</v>
      </c>
      <c r="D1327" s="99"/>
      <c r="E1327" s="99"/>
      <c r="F1327" s="99"/>
      <c r="G1327" s="86" t="s">
        <v>19</v>
      </c>
      <c r="H1327" s="106">
        <v>186.49</v>
      </c>
      <c r="I1327" s="101"/>
    </row>
    <row r="1328" spans="1:9" ht="24.4" customHeight="1" x14ac:dyDescent="0.25">
      <c r="A1328" s="98" t="s">
        <v>2391</v>
      </c>
      <c r="B1328" s="98"/>
      <c r="C1328" s="99" t="s">
        <v>2392</v>
      </c>
      <c r="D1328" s="99"/>
      <c r="E1328" s="99"/>
      <c r="F1328" s="99"/>
      <c r="G1328" s="86" t="s">
        <v>19</v>
      </c>
      <c r="H1328" s="106">
        <v>192.11</v>
      </c>
      <c r="I1328" s="101"/>
    </row>
    <row r="1329" spans="1:9" ht="12.2" customHeight="1" x14ac:dyDescent="0.25">
      <c r="A1329" s="125">
        <v>8914</v>
      </c>
      <c r="B1329" s="109"/>
      <c r="C1329" s="110" t="s">
        <v>2393</v>
      </c>
      <c r="D1329" s="110"/>
      <c r="E1329" s="110"/>
      <c r="F1329" s="110"/>
      <c r="G1329" s="87"/>
      <c r="H1329" s="111"/>
      <c r="I1329" s="111"/>
    </row>
    <row r="1330" spans="1:9" ht="24.4" customHeight="1" x14ac:dyDescent="0.25">
      <c r="A1330" s="98" t="s">
        <v>2394</v>
      </c>
      <c r="B1330" s="98"/>
      <c r="C1330" s="99" t="s">
        <v>2395</v>
      </c>
      <c r="D1330" s="99"/>
      <c r="E1330" s="99"/>
      <c r="F1330" s="99"/>
      <c r="G1330" s="86" t="s">
        <v>19</v>
      </c>
      <c r="H1330" s="106">
        <v>274.95999999999998</v>
      </c>
      <c r="I1330" s="101"/>
    </row>
    <row r="1331" spans="1:9" ht="24.4" customHeight="1" x14ac:dyDescent="0.25">
      <c r="A1331" s="98" t="s">
        <v>2396</v>
      </c>
      <c r="B1331" s="98"/>
      <c r="C1331" s="99" t="s">
        <v>2397</v>
      </c>
      <c r="D1331" s="99"/>
      <c r="E1331" s="99"/>
      <c r="F1331" s="99"/>
      <c r="G1331" s="86" t="s">
        <v>19</v>
      </c>
      <c r="H1331" s="106">
        <v>265.89</v>
      </c>
      <c r="I1331" s="101"/>
    </row>
    <row r="1332" spans="1:9" ht="12.2" customHeight="1" x14ac:dyDescent="0.25">
      <c r="A1332" s="125">
        <v>8681</v>
      </c>
      <c r="B1332" s="109"/>
      <c r="C1332" s="110" t="s">
        <v>2398</v>
      </c>
      <c r="D1332" s="110"/>
      <c r="E1332" s="110"/>
      <c r="F1332" s="110"/>
      <c r="G1332" s="87"/>
      <c r="H1332" s="111"/>
      <c r="I1332" s="111"/>
    </row>
    <row r="1333" spans="1:9" ht="12.2" customHeight="1" x14ac:dyDescent="0.25">
      <c r="A1333" s="125">
        <v>8915</v>
      </c>
      <c r="B1333" s="109"/>
      <c r="C1333" s="110" t="s">
        <v>2399</v>
      </c>
      <c r="D1333" s="110"/>
      <c r="E1333" s="110"/>
      <c r="F1333" s="110"/>
      <c r="G1333" s="87"/>
      <c r="H1333" s="111"/>
      <c r="I1333" s="111"/>
    </row>
    <row r="1334" spans="1:9" ht="36.6" customHeight="1" x14ac:dyDescent="0.25">
      <c r="A1334" s="98" t="s">
        <v>2400</v>
      </c>
      <c r="B1334" s="98"/>
      <c r="C1334" s="99" t="s">
        <v>2401</v>
      </c>
      <c r="D1334" s="99"/>
      <c r="E1334" s="99"/>
      <c r="F1334" s="99"/>
      <c r="G1334" s="86" t="s">
        <v>51</v>
      </c>
      <c r="H1334" s="100">
        <v>14.74</v>
      </c>
      <c r="I1334" s="101"/>
    </row>
    <row r="1335" spans="1:9" ht="36.6" customHeight="1" x14ac:dyDescent="0.25">
      <c r="A1335" s="98" t="s">
        <v>2402</v>
      </c>
      <c r="B1335" s="98"/>
      <c r="C1335" s="99" t="s">
        <v>2403</v>
      </c>
      <c r="D1335" s="99"/>
      <c r="E1335" s="99"/>
      <c r="F1335" s="99"/>
      <c r="G1335" s="86" t="s">
        <v>51</v>
      </c>
      <c r="H1335" s="107">
        <v>3.05</v>
      </c>
      <c r="I1335" s="101"/>
    </row>
    <row r="1336" spans="1:9" ht="36.6" customHeight="1" x14ac:dyDescent="0.25">
      <c r="A1336" s="98" t="s">
        <v>2404</v>
      </c>
      <c r="B1336" s="98"/>
      <c r="C1336" s="99" t="s">
        <v>2405</v>
      </c>
      <c r="D1336" s="99"/>
      <c r="E1336" s="99"/>
      <c r="F1336" s="99"/>
      <c r="G1336" s="86" t="s">
        <v>51</v>
      </c>
      <c r="H1336" s="100">
        <v>20.76</v>
      </c>
      <c r="I1336" s="101"/>
    </row>
    <row r="1337" spans="1:9" ht="36.6" customHeight="1" x14ac:dyDescent="0.25">
      <c r="A1337" s="98" t="s">
        <v>2406</v>
      </c>
      <c r="B1337" s="98"/>
      <c r="C1337" s="99" t="s">
        <v>2407</v>
      </c>
      <c r="D1337" s="99"/>
      <c r="E1337" s="99"/>
      <c r="F1337" s="99"/>
      <c r="G1337" s="86" t="s">
        <v>51</v>
      </c>
      <c r="H1337" s="107">
        <v>4.88</v>
      </c>
      <c r="I1337" s="101"/>
    </row>
    <row r="1338" spans="1:9" ht="36.6" customHeight="1" x14ac:dyDescent="0.25">
      <c r="A1338" s="98" t="s">
        <v>2408</v>
      </c>
      <c r="B1338" s="98"/>
      <c r="C1338" s="99" t="s">
        <v>2409</v>
      </c>
      <c r="D1338" s="99"/>
      <c r="E1338" s="99"/>
      <c r="F1338" s="99"/>
      <c r="G1338" s="86" t="s">
        <v>51</v>
      </c>
      <c r="H1338" s="100">
        <v>29.87</v>
      </c>
      <c r="I1338" s="101"/>
    </row>
    <row r="1339" spans="1:9" ht="36.6" customHeight="1" x14ac:dyDescent="0.25">
      <c r="A1339" s="98" t="s">
        <v>2410</v>
      </c>
      <c r="B1339" s="98"/>
      <c r="C1339" s="99" t="s">
        <v>2411</v>
      </c>
      <c r="D1339" s="99"/>
      <c r="E1339" s="99"/>
      <c r="F1339" s="99"/>
      <c r="G1339" s="86" t="s">
        <v>51</v>
      </c>
      <c r="H1339" s="100">
        <v>42.36</v>
      </c>
      <c r="I1339" s="101"/>
    </row>
    <row r="1340" spans="1:9" ht="36.6" customHeight="1" x14ac:dyDescent="0.25">
      <c r="A1340" s="98" t="s">
        <v>2412</v>
      </c>
      <c r="B1340" s="98"/>
      <c r="C1340" s="99" t="s">
        <v>2413</v>
      </c>
      <c r="D1340" s="99"/>
      <c r="E1340" s="99"/>
      <c r="F1340" s="99"/>
      <c r="G1340" s="86" t="s">
        <v>51</v>
      </c>
      <c r="H1340" s="107">
        <v>6.77</v>
      </c>
      <c r="I1340" s="101"/>
    </row>
    <row r="1341" spans="1:9" ht="36.6" customHeight="1" x14ac:dyDescent="0.25">
      <c r="A1341" s="98" t="s">
        <v>2414</v>
      </c>
      <c r="B1341" s="98"/>
      <c r="C1341" s="99" t="s">
        <v>2415</v>
      </c>
      <c r="D1341" s="99"/>
      <c r="E1341" s="99"/>
      <c r="F1341" s="99"/>
      <c r="G1341" s="86" t="s">
        <v>51</v>
      </c>
      <c r="H1341" s="107">
        <v>9.5399999999999991</v>
      </c>
      <c r="I1341" s="101"/>
    </row>
    <row r="1342" spans="1:9" ht="12.2" customHeight="1" x14ac:dyDescent="0.25">
      <c r="A1342" s="98" t="s">
        <v>2416</v>
      </c>
      <c r="B1342" s="98"/>
      <c r="C1342" s="99" t="s">
        <v>2417</v>
      </c>
      <c r="D1342" s="99"/>
      <c r="E1342" s="99"/>
      <c r="F1342" s="99"/>
      <c r="G1342" s="86" t="s">
        <v>51</v>
      </c>
      <c r="H1342" s="100">
        <v>11.33</v>
      </c>
      <c r="I1342" s="101"/>
    </row>
    <row r="1343" spans="1:9" ht="12.2" customHeight="1" x14ac:dyDescent="0.25">
      <c r="A1343" s="98" t="s">
        <v>2418</v>
      </c>
      <c r="B1343" s="98"/>
      <c r="C1343" s="99" t="s">
        <v>2419</v>
      </c>
      <c r="D1343" s="99"/>
      <c r="E1343" s="99"/>
      <c r="F1343" s="99"/>
      <c r="G1343" s="86" t="s">
        <v>51</v>
      </c>
      <c r="H1343" s="107">
        <v>5.71</v>
      </c>
      <c r="I1343" s="101"/>
    </row>
    <row r="1344" spans="1:9" ht="12.2" customHeight="1" x14ac:dyDescent="0.25">
      <c r="A1344" s="98" t="s">
        <v>2420</v>
      </c>
      <c r="B1344" s="98"/>
      <c r="C1344" s="99" t="s">
        <v>2421</v>
      </c>
      <c r="D1344" s="99"/>
      <c r="E1344" s="99"/>
      <c r="F1344" s="99"/>
      <c r="G1344" s="86" t="s">
        <v>51</v>
      </c>
      <c r="H1344" s="107">
        <v>6.57</v>
      </c>
      <c r="I1344" s="101"/>
    </row>
    <row r="1345" spans="1:9" ht="12.2" customHeight="1" x14ac:dyDescent="0.25">
      <c r="A1345" s="98" t="s">
        <v>2422</v>
      </c>
      <c r="B1345" s="98"/>
      <c r="C1345" s="99" t="s">
        <v>2423</v>
      </c>
      <c r="D1345" s="99"/>
      <c r="E1345" s="99"/>
      <c r="F1345" s="99"/>
      <c r="G1345" s="86" t="s">
        <v>51</v>
      </c>
      <c r="H1345" s="107">
        <v>7.75</v>
      </c>
      <c r="I1345" s="101"/>
    </row>
    <row r="1346" spans="1:9" ht="12.2" customHeight="1" x14ac:dyDescent="0.25">
      <c r="A1346" s="98" t="s">
        <v>2424</v>
      </c>
      <c r="B1346" s="98"/>
      <c r="C1346" s="99" t="s">
        <v>2425</v>
      </c>
      <c r="D1346" s="99"/>
      <c r="E1346" s="99"/>
      <c r="F1346" s="99"/>
      <c r="G1346" s="86" t="s">
        <v>51</v>
      </c>
      <c r="H1346" s="107">
        <v>9.0299999999999994</v>
      </c>
      <c r="I1346" s="101"/>
    </row>
    <row r="1347" spans="1:9" ht="12.2" customHeight="1" x14ac:dyDescent="0.25">
      <c r="A1347" s="125">
        <v>8916</v>
      </c>
      <c r="B1347" s="109"/>
      <c r="C1347" s="110" t="s">
        <v>2426</v>
      </c>
      <c r="D1347" s="110"/>
      <c r="E1347" s="110"/>
      <c r="F1347" s="110"/>
      <c r="G1347" s="87"/>
      <c r="H1347" s="111"/>
      <c r="I1347" s="111"/>
    </row>
    <row r="1348" spans="1:9" ht="36.6" customHeight="1" x14ac:dyDescent="0.25">
      <c r="A1348" s="98" t="s">
        <v>2427</v>
      </c>
      <c r="B1348" s="98"/>
      <c r="C1348" s="99" t="s">
        <v>2428</v>
      </c>
      <c r="D1348" s="99"/>
      <c r="E1348" s="99"/>
      <c r="F1348" s="99"/>
      <c r="G1348" s="86" t="s">
        <v>51</v>
      </c>
      <c r="H1348" s="100">
        <v>15.24</v>
      </c>
      <c r="I1348" s="101"/>
    </row>
    <row r="1349" spans="1:9" ht="36.6" customHeight="1" x14ac:dyDescent="0.25">
      <c r="A1349" s="98" t="s">
        <v>2429</v>
      </c>
      <c r="B1349" s="98"/>
      <c r="C1349" s="99" t="s">
        <v>2430</v>
      </c>
      <c r="D1349" s="99"/>
      <c r="E1349" s="99"/>
      <c r="F1349" s="99"/>
      <c r="G1349" s="86" t="s">
        <v>51</v>
      </c>
      <c r="H1349" s="106">
        <v>125.31</v>
      </c>
      <c r="I1349" s="101"/>
    </row>
    <row r="1350" spans="1:9" ht="36.6" customHeight="1" x14ac:dyDescent="0.25">
      <c r="A1350" s="98" t="s">
        <v>2431</v>
      </c>
      <c r="B1350" s="98"/>
      <c r="C1350" s="99" t="s">
        <v>2432</v>
      </c>
      <c r="D1350" s="99"/>
      <c r="E1350" s="99"/>
      <c r="F1350" s="99"/>
      <c r="G1350" s="86" t="s">
        <v>51</v>
      </c>
      <c r="H1350" s="107">
        <v>3.16</v>
      </c>
      <c r="I1350" s="101"/>
    </row>
    <row r="1351" spans="1:9" ht="36.6" customHeight="1" x14ac:dyDescent="0.25">
      <c r="A1351" s="98" t="s">
        <v>2433</v>
      </c>
      <c r="B1351" s="98"/>
      <c r="C1351" s="99" t="s">
        <v>2434</v>
      </c>
      <c r="D1351" s="99"/>
      <c r="E1351" s="99"/>
      <c r="F1351" s="99"/>
      <c r="G1351" s="86" t="s">
        <v>51</v>
      </c>
      <c r="H1351" s="106">
        <v>157.69999999999999</v>
      </c>
      <c r="I1351" s="101"/>
    </row>
    <row r="1352" spans="1:9" ht="36.6" customHeight="1" x14ac:dyDescent="0.25">
      <c r="A1352" s="98" t="s">
        <v>2435</v>
      </c>
      <c r="B1352" s="98"/>
      <c r="C1352" s="99" t="s">
        <v>2436</v>
      </c>
      <c r="D1352" s="99"/>
      <c r="E1352" s="99"/>
      <c r="F1352" s="99"/>
      <c r="G1352" s="86" t="s">
        <v>51</v>
      </c>
      <c r="H1352" s="100">
        <v>22.97</v>
      </c>
      <c r="I1352" s="101"/>
    </row>
    <row r="1353" spans="1:9" ht="36.6" customHeight="1" x14ac:dyDescent="0.25">
      <c r="A1353" s="98" t="s">
        <v>2437</v>
      </c>
      <c r="B1353" s="98"/>
      <c r="C1353" s="99" t="s">
        <v>2438</v>
      </c>
      <c r="D1353" s="99"/>
      <c r="E1353" s="99"/>
      <c r="F1353" s="99"/>
      <c r="G1353" s="86" t="s">
        <v>51</v>
      </c>
      <c r="H1353" s="106">
        <v>192.55</v>
      </c>
      <c r="I1353" s="101"/>
    </row>
    <row r="1354" spans="1:9" ht="36.6" customHeight="1" x14ac:dyDescent="0.25">
      <c r="A1354" s="98" t="s">
        <v>2439</v>
      </c>
      <c r="B1354" s="98"/>
      <c r="C1354" s="99" t="s">
        <v>2440</v>
      </c>
      <c r="D1354" s="99"/>
      <c r="E1354" s="99"/>
      <c r="F1354" s="99"/>
      <c r="G1354" s="86" t="s">
        <v>51</v>
      </c>
      <c r="H1354" s="106">
        <v>251.82</v>
      </c>
      <c r="I1354" s="101"/>
    </row>
    <row r="1355" spans="1:9" ht="36.6" customHeight="1" x14ac:dyDescent="0.25">
      <c r="A1355" s="98" t="s">
        <v>2441</v>
      </c>
      <c r="B1355" s="98"/>
      <c r="C1355" s="99" t="s">
        <v>2442</v>
      </c>
      <c r="D1355" s="99"/>
      <c r="E1355" s="99"/>
      <c r="F1355" s="99"/>
      <c r="G1355" s="86" t="s">
        <v>51</v>
      </c>
      <c r="H1355" s="107">
        <v>5.0199999999999996</v>
      </c>
      <c r="I1355" s="101"/>
    </row>
    <row r="1356" spans="1:9" ht="36.6" customHeight="1" x14ac:dyDescent="0.25">
      <c r="A1356" s="98" t="s">
        <v>2443</v>
      </c>
      <c r="B1356" s="98"/>
      <c r="C1356" s="99" t="s">
        <v>2444</v>
      </c>
      <c r="D1356" s="99"/>
      <c r="E1356" s="99"/>
      <c r="F1356" s="99"/>
      <c r="G1356" s="86" t="s">
        <v>51</v>
      </c>
      <c r="H1356" s="100">
        <v>32.869999999999997</v>
      </c>
      <c r="I1356" s="101"/>
    </row>
    <row r="1357" spans="1:9" ht="36.6" customHeight="1" x14ac:dyDescent="0.25">
      <c r="A1357" s="98" t="s">
        <v>2445</v>
      </c>
      <c r="B1357" s="98"/>
      <c r="C1357" s="99" t="s">
        <v>2446</v>
      </c>
      <c r="D1357" s="99"/>
      <c r="E1357" s="99"/>
      <c r="F1357" s="99"/>
      <c r="G1357" s="86" t="s">
        <v>51</v>
      </c>
      <c r="H1357" s="106">
        <v>309.74</v>
      </c>
      <c r="I1357" s="101"/>
    </row>
    <row r="1358" spans="1:9" ht="36.6" customHeight="1" x14ac:dyDescent="0.25">
      <c r="A1358" s="98" t="s">
        <v>2447</v>
      </c>
      <c r="B1358" s="98"/>
      <c r="C1358" s="99" t="s">
        <v>2448</v>
      </c>
      <c r="D1358" s="99"/>
      <c r="E1358" s="99"/>
      <c r="F1358" s="99"/>
      <c r="G1358" s="86" t="s">
        <v>51</v>
      </c>
      <c r="H1358" s="100">
        <v>41.46</v>
      </c>
      <c r="I1358" s="101"/>
    </row>
    <row r="1359" spans="1:9" ht="36.6" customHeight="1" x14ac:dyDescent="0.25">
      <c r="A1359" s="98" t="s">
        <v>2449</v>
      </c>
      <c r="B1359" s="98"/>
      <c r="C1359" s="99" t="s">
        <v>2450</v>
      </c>
      <c r="D1359" s="99"/>
      <c r="E1359" s="99"/>
      <c r="F1359" s="99"/>
      <c r="G1359" s="86" t="s">
        <v>51</v>
      </c>
      <c r="H1359" s="107">
        <v>6.81</v>
      </c>
      <c r="I1359" s="101"/>
    </row>
    <row r="1360" spans="1:9" ht="36.6" customHeight="1" x14ac:dyDescent="0.25">
      <c r="A1360" s="98" t="s">
        <v>2451</v>
      </c>
      <c r="B1360" s="98"/>
      <c r="C1360" s="99" t="s">
        <v>2452</v>
      </c>
      <c r="D1360" s="99"/>
      <c r="E1360" s="99"/>
      <c r="F1360" s="99"/>
      <c r="G1360" s="86" t="s">
        <v>51</v>
      </c>
      <c r="H1360" s="100">
        <v>59.77</v>
      </c>
      <c r="I1360" s="101"/>
    </row>
    <row r="1361" spans="1:9" ht="36.6" customHeight="1" x14ac:dyDescent="0.25">
      <c r="A1361" s="98" t="s">
        <v>2453</v>
      </c>
      <c r="B1361" s="98"/>
      <c r="C1361" s="99" t="s">
        <v>2454</v>
      </c>
      <c r="D1361" s="99"/>
      <c r="E1361" s="99"/>
      <c r="F1361" s="99"/>
      <c r="G1361" s="86" t="s">
        <v>51</v>
      </c>
      <c r="H1361" s="100">
        <v>10.23</v>
      </c>
      <c r="I1361" s="101"/>
    </row>
    <row r="1362" spans="1:9" ht="36.6" customHeight="1" x14ac:dyDescent="0.25">
      <c r="A1362" s="98" t="s">
        <v>2455</v>
      </c>
      <c r="B1362" s="98"/>
      <c r="C1362" s="99" t="s">
        <v>2456</v>
      </c>
      <c r="D1362" s="99"/>
      <c r="E1362" s="99"/>
      <c r="F1362" s="99"/>
      <c r="G1362" s="86" t="s">
        <v>51</v>
      </c>
      <c r="H1362" s="100">
        <v>84.71</v>
      </c>
      <c r="I1362" s="101"/>
    </row>
    <row r="1363" spans="1:9" ht="36.6" customHeight="1" x14ac:dyDescent="0.25">
      <c r="A1363" s="98" t="s">
        <v>2457</v>
      </c>
      <c r="B1363" s="98"/>
      <c r="C1363" s="99" t="s">
        <v>2458</v>
      </c>
      <c r="D1363" s="99"/>
      <c r="E1363" s="99"/>
      <c r="F1363" s="99"/>
      <c r="G1363" s="86" t="s">
        <v>51</v>
      </c>
      <c r="H1363" s="106">
        <v>110.97</v>
      </c>
      <c r="I1363" s="101"/>
    </row>
    <row r="1364" spans="1:9" ht="12.2" customHeight="1" x14ac:dyDescent="0.25">
      <c r="A1364" s="125">
        <v>8917</v>
      </c>
      <c r="B1364" s="109"/>
      <c r="C1364" s="110" t="s">
        <v>2459</v>
      </c>
      <c r="D1364" s="110"/>
      <c r="E1364" s="110"/>
      <c r="F1364" s="110"/>
      <c r="G1364" s="87"/>
      <c r="H1364" s="111"/>
      <c r="I1364" s="111"/>
    </row>
    <row r="1365" spans="1:9" ht="24.4" customHeight="1" x14ac:dyDescent="0.25">
      <c r="A1365" s="98" t="s">
        <v>2460</v>
      </c>
      <c r="B1365" s="98"/>
      <c r="C1365" s="99" t="s">
        <v>2461</v>
      </c>
      <c r="D1365" s="99"/>
      <c r="E1365" s="99"/>
      <c r="F1365" s="99"/>
      <c r="G1365" s="86" t="s">
        <v>51</v>
      </c>
      <c r="H1365" s="100">
        <v>13.23</v>
      </c>
      <c r="I1365" s="101"/>
    </row>
    <row r="1366" spans="1:9" ht="24.4" customHeight="1" x14ac:dyDescent="0.25">
      <c r="A1366" s="98" t="s">
        <v>2462</v>
      </c>
      <c r="B1366" s="98"/>
      <c r="C1366" s="99" t="s">
        <v>2463</v>
      </c>
      <c r="D1366" s="99"/>
      <c r="E1366" s="99"/>
      <c r="F1366" s="99"/>
      <c r="G1366" s="86" t="s">
        <v>51</v>
      </c>
      <c r="H1366" s="100">
        <v>19.440000000000001</v>
      </c>
      <c r="I1366" s="101"/>
    </row>
    <row r="1367" spans="1:9" ht="24.4" customHeight="1" x14ac:dyDescent="0.25">
      <c r="A1367" s="98" t="s">
        <v>2464</v>
      </c>
      <c r="B1367" s="98"/>
      <c r="C1367" s="99" t="s">
        <v>2465</v>
      </c>
      <c r="D1367" s="99"/>
      <c r="E1367" s="99"/>
      <c r="F1367" s="99"/>
      <c r="G1367" s="86" t="s">
        <v>51</v>
      </c>
      <c r="H1367" s="100">
        <v>27.91</v>
      </c>
      <c r="I1367" s="101"/>
    </row>
    <row r="1368" spans="1:9" ht="24.4" customHeight="1" x14ac:dyDescent="0.25">
      <c r="A1368" s="98" t="s">
        <v>2466</v>
      </c>
      <c r="B1368" s="98"/>
      <c r="C1368" s="99" t="s">
        <v>2467</v>
      </c>
      <c r="D1368" s="99"/>
      <c r="E1368" s="99"/>
      <c r="F1368" s="99"/>
      <c r="G1368" s="86" t="s">
        <v>51</v>
      </c>
      <c r="H1368" s="100">
        <v>38.67</v>
      </c>
      <c r="I1368" s="101"/>
    </row>
    <row r="1369" spans="1:9" ht="24.4" customHeight="1" x14ac:dyDescent="0.25">
      <c r="A1369" s="98" t="s">
        <v>2468</v>
      </c>
      <c r="B1369" s="98"/>
      <c r="C1369" s="99" t="s">
        <v>2469</v>
      </c>
      <c r="D1369" s="99"/>
      <c r="E1369" s="99"/>
      <c r="F1369" s="99"/>
      <c r="G1369" s="86" t="s">
        <v>51</v>
      </c>
      <c r="H1369" s="100">
        <v>52.21</v>
      </c>
      <c r="I1369" s="101"/>
    </row>
    <row r="1370" spans="1:9" ht="24.4" customHeight="1" x14ac:dyDescent="0.25">
      <c r="A1370" s="98" t="s">
        <v>2470</v>
      </c>
      <c r="B1370" s="98"/>
      <c r="C1370" s="99" t="s">
        <v>2471</v>
      </c>
      <c r="D1370" s="99"/>
      <c r="E1370" s="99"/>
      <c r="F1370" s="99"/>
      <c r="G1370" s="86" t="s">
        <v>51</v>
      </c>
      <c r="H1370" s="100">
        <v>77.69</v>
      </c>
      <c r="I1370" s="101"/>
    </row>
    <row r="1371" spans="1:9" ht="24.4" customHeight="1" x14ac:dyDescent="0.25">
      <c r="A1371" s="98" t="s">
        <v>2472</v>
      </c>
      <c r="B1371" s="98"/>
      <c r="C1371" s="99" t="s">
        <v>2473</v>
      </c>
      <c r="D1371" s="99"/>
      <c r="E1371" s="99"/>
      <c r="F1371" s="99"/>
      <c r="G1371" s="86" t="s">
        <v>51</v>
      </c>
      <c r="H1371" s="106">
        <v>106.14</v>
      </c>
      <c r="I1371" s="101"/>
    </row>
    <row r="1372" spans="1:9" ht="12.2" customHeight="1" x14ac:dyDescent="0.25">
      <c r="A1372" s="125">
        <v>8918</v>
      </c>
      <c r="B1372" s="109"/>
      <c r="C1372" s="110" t="s">
        <v>2474</v>
      </c>
      <c r="D1372" s="110"/>
      <c r="E1372" s="110"/>
      <c r="F1372" s="110"/>
      <c r="G1372" s="87"/>
      <c r="H1372" s="111"/>
      <c r="I1372" s="111"/>
    </row>
    <row r="1373" spans="1:9" ht="48.75" customHeight="1" x14ac:dyDescent="0.25">
      <c r="A1373" s="98" t="s">
        <v>2475</v>
      </c>
      <c r="B1373" s="98"/>
      <c r="C1373" s="99" t="s">
        <v>2476</v>
      </c>
      <c r="D1373" s="99"/>
      <c r="E1373" s="99"/>
      <c r="F1373" s="99"/>
      <c r="G1373" s="86" t="s">
        <v>33</v>
      </c>
      <c r="H1373" s="100">
        <v>13.34</v>
      </c>
      <c r="I1373" s="101"/>
    </row>
    <row r="1374" spans="1:9" ht="36.6" customHeight="1" x14ac:dyDescent="0.25">
      <c r="A1374" s="98" t="s">
        <v>2477</v>
      </c>
      <c r="B1374" s="98"/>
      <c r="C1374" s="99" t="s">
        <v>2478</v>
      </c>
      <c r="D1374" s="99"/>
      <c r="E1374" s="99"/>
      <c r="F1374" s="99"/>
      <c r="G1374" s="86" t="s">
        <v>33</v>
      </c>
      <c r="H1374" s="107">
        <v>9.68</v>
      </c>
      <c r="I1374" s="101"/>
    </row>
    <row r="1375" spans="1:9" ht="48.75" customHeight="1" x14ac:dyDescent="0.25">
      <c r="A1375" s="98" t="s">
        <v>2479</v>
      </c>
      <c r="B1375" s="98"/>
      <c r="C1375" s="99" t="s">
        <v>2480</v>
      </c>
      <c r="D1375" s="99"/>
      <c r="E1375" s="99"/>
      <c r="F1375" s="99"/>
      <c r="G1375" s="86" t="s">
        <v>33</v>
      </c>
      <c r="H1375" s="100">
        <v>14.4</v>
      </c>
      <c r="I1375" s="101"/>
    </row>
    <row r="1376" spans="1:9" ht="36.6" customHeight="1" x14ac:dyDescent="0.25">
      <c r="A1376" s="98" t="s">
        <v>2481</v>
      </c>
      <c r="B1376" s="98"/>
      <c r="C1376" s="99" t="s">
        <v>2482</v>
      </c>
      <c r="D1376" s="99"/>
      <c r="E1376" s="99"/>
      <c r="F1376" s="99"/>
      <c r="G1376" s="86" t="s">
        <v>33</v>
      </c>
      <c r="H1376" s="100">
        <v>12.6</v>
      </c>
      <c r="I1376" s="101"/>
    </row>
    <row r="1377" spans="1:9" ht="48.75" customHeight="1" x14ac:dyDescent="0.25">
      <c r="A1377" s="98" t="s">
        <v>2483</v>
      </c>
      <c r="B1377" s="98"/>
      <c r="C1377" s="99" t="s">
        <v>2484</v>
      </c>
      <c r="D1377" s="99"/>
      <c r="E1377" s="99"/>
      <c r="F1377" s="99"/>
      <c r="G1377" s="86" t="s">
        <v>33</v>
      </c>
      <c r="H1377" s="100">
        <v>16.57</v>
      </c>
      <c r="I1377" s="101"/>
    </row>
    <row r="1378" spans="1:9" ht="36.6" customHeight="1" x14ac:dyDescent="0.25">
      <c r="A1378" s="98" t="s">
        <v>2485</v>
      </c>
      <c r="B1378" s="98"/>
      <c r="C1378" s="99" t="s">
        <v>2486</v>
      </c>
      <c r="D1378" s="99"/>
      <c r="E1378" s="99"/>
      <c r="F1378" s="99"/>
      <c r="G1378" s="86" t="s">
        <v>33</v>
      </c>
      <c r="H1378" s="100">
        <v>10.34</v>
      </c>
      <c r="I1378" s="101"/>
    </row>
    <row r="1379" spans="1:9" ht="48.75" customHeight="1" x14ac:dyDescent="0.25">
      <c r="A1379" s="98" t="s">
        <v>2487</v>
      </c>
      <c r="B1379" s="98"/>
      <c r="C1379" s="99" t="s">
        <v>2488</v>
      </c>
      <c r="D1379" s="99"/>
      <c r="E1379" s="99"/>
      <c r="F1379" s="99"/>
      <c r="G1379" s="86" t="s">
        <v>33</v>
      </c>
      <c r="H1379" s="100">
        <v>11.47</v>
      </c>
      <c r="I1379" s="101"/>
    </row>
    <row r="1380" spans="1:9" ht="36.6" customHeight="1" x14ac:dyDescent="0.25">
      <c r="A1380" s="98" t="s">
        <v>2489</v>
      </c>
      <c r="B1380" s="98"/>
      <c r="C1380" s="99" t="s">
        <v>2490</v>
      </c>
      <c r="D1380" s="99"/>
      <c r="E1380" s="99"/>
      <c r="F1380" s="99"/>
      <c r="G1380" s="86" t="s">
        <v>33</v>
      </c>
      <c r="H1380" s="100">
        <v>11.06</v>
      </c>
      <c r="I1380" s="101"/>
    </row>
    <row r="1381" spans="1:9" ht="36.6" customHeight="1" x14ac:dyDescent="0.25">
      <c r="A1381" s="98" t="s">
        <v>2491</v>
      </c>
      <c r="B1381" s="98"/>
      <c r="C1381" s="99" t="s">
        <v>2492</v>
      </c>
      <c r="D1381" s="99"/>
      <c r="E1381" s="99"/>
      <c r="F1381" s="99"/>
      <c r="G1381" s="86" t="s">
        <v>33</v>
      </c>
      <c r="H1381" s="100">
        <v>10.18</v>
      </c>
      <c r="I1381" s="101"/>
    </row>
    <row r="1382" spans="1:9" ht="36.6" customHeight="1" x14ac:dyDescent="0.25">
      <c r="A1382" s="98" t="s">
        <v>2493</v>
      </c>
      <c r="B1382" s="98"/>
      <c r="C1382" s="99" t="s">
        <v>2494</v>
      </c>
      <c r="D1382" s="99"/>
      <c r="E1382" s="99"/>
      <c r="F1382" s="99"/>
      <c r="G1382" s="86" t="s">
        <v>33</v>
      </c>
      <c r="H1382" s="100">
        <v>13.56</v>
      </c>
      <c r="I1382" s="101"/>
    </row>
    <row r="1383" spans="1:9" ht="12.2" customHeight="1" x14ac:dyDescent="0.25">
      <c r="A1383" s="98" t="s">
        <v>2495</v>
      </c>
      <c r="B1383" s="98"/>
      <c r="C1383" s="99" t="s">
        <v>2496</v>
      </c>
      <c r="D1383" s="99"/>
      <c r="E1383" s="99"/>
      <c r="F1383" s="99"/>
      <c r="G1383" s="86" t="s">
        <v>33</v>
      </c>
      <c r="H1383" s="100">
        <v>48.95</v>
      </c>
      <c r="I1383" s="101"/>
    </row>
    <row r="1384" spans="1:9" ht="12.2" customHeight="1" x14ac:dyDescent="0.25">
      <c r="A1384" s="125">
        <v>8919</v>
      </c>
      <c r="B1384" s="109"/>
      <c r="C1384" s="110" t="s">
        <v>2497</v>
      </c>
      <c r="D1384" s="110"/>
      <c r="E1384" s="110"/>
      <c r="F1384" s="110"/>
      <c r="G1384" s="87"/>
      <c r="H1384" s="111"/>
      <c r="I1384" s="111"/>
    </row>
    <row r="1385" spans="1:9" ht="60.95" customHeight="1" x14ac:dyDescent="0.25">
      <c r="A1385" s="98" t="s">
        <v>2498</v>
      </c>
      <c r="B1385" s="98"/>
      <c r="C1385" s="99" t="s">
        <v>2499</v>
      </c>
      <c r="D1385" s="99"/>
      <c r="E1385" s="99"/>
      <c r="F1385" s="99"/>
      <c r="G1385" s="86" t="s">
        <v>33</v>
      </c>
      <c r="H1385" s="106">
        <v>207.85</v>
      </c>
      <c r="I1385" s="101"/>
    </row>
    <row r="1386" spans="1:9" ht="73.150000000000006" customHeight="1" x14ac:dyDescent="0.25">
      <c r="A1386" s="98" t="s">
        <v>2500</v>
      </c>
      <c r="B1386" s="98"/>
      <c r="C1386" s="99" t="s">
        <v>2501</v>
      </c>
      <c r="D1386" s="99"/>
      <c r="E1386" s="99"/>
      <c r="F1386" s="99"/>
      <c r="G1386" s="86" t="s">
        <v>33</v>
      </c>
      <c r="H1386" s="106">
        <v>710.35</v>
      </c>
      <c r="I1386" s="101"/>
    </row>
    <row r="1387" spans="1:9" ht="60.95" customHeight="1" x14ac:dyDescent="0.25">
      <c r="A1387" s="98" t="s">
        <v>2502</v>
      </c>
      <c r="B1387" s="98"/>
      <c r="C1387" s="99" t="s">
        <v>2503</v>
      </c>
      <c r="D1387" s="99"/>
      <c r="E1387" s="99"/>
      <c r="F1387" s="99"/>
      <c r="G1387" s="86" t="s">
        <v>33</v>
      </c>
      <c r="H1387" s="106">
        <v>677.08</v>
      </c>
      <c r="I1387" s="101"/>
    </row>
    <row r="1388" spans="1:9" ht="73.150000000000006" customHeight="1" x14ac:dyDescent="0.25">
      <c r="A1388" s="98" t="s">
        <v>2504</v>
      </c>
      <c r="B1388" s="98"/>
      <c r="C1388" s="99" t="s">
        <v>2505</v>
      </c>
      <c r="D1388" s="99"/>
      <c r="E1388" s="99"/>
      <c r="F1388" s="99"/>
      <c r="G1388" s="86" t="s">
        <v>33</v>
      </c>
      <c r="H1388" s="113">
        <v>1790.07</v>
      </c>
      <c r="I1388" s="101"/>
    </row>
    <row r="1389" spans="1:9" ht="73.150000000000006" customHeight="1" x14ac:dyDescent="0.25">
      <c r="A1389" s="98" t="s">
        <v>2506</v>
      </c>
      <c r="B1389" s="98"/>
      <c r="C1389" s="99" t="s">
        <v>2507</v>
      </c>
      <c r="D1389" s="99"/>
      <c r="E1389" s="99"/>
      <c r="F1389" s="99"/>
      <c r="G1389" s="86" t="s">
        <v>33</v>
      </c>
      <c r="H1389" s="113">
        <v>1418.05</v>
      </c>
      <c r="I1389" s="101"/>
    </row>
    <row r="1390" spans="1:9" ht="12.2" customHeight="1" x14ac:dyDescent="0.25">
      <c r="A1390" s="98" t="s">
        <v>2508</v>
      </c>
      <c r="B1390" s="98"/>
      <c r="C1390" s="99" t="s">
        <v>2509</v>
      </c>
      <c r="D1390" s="99"/>
      <c r="E1390" s="99"/>
      <c r="F1390" s="99"/>
      <c r="G1390" s="86" t="s">
        <v>33</v>
      </c>
      <c r="H1390" s="100">
        <v>68.09</v>
      </c>
      <c r="I1390" s="101"/>
    </row>
    <row r="1391" spans="1:9" ht="24.4" customHeight="1" x14ac:dyDescent="0.25">
      <c r="A1391" s="98" t="s">
        <v>2510</v>
      </c>
      <c r="B1391" s="98"/>
      <c r="C1391" s="99" t="s">
        <v>2511</v>
      </c>
      <c r="D1391" s="99"/>
      <c r="E1391" s="99"/>
      <c r="F1391" s="99"/>
      <c r="G1391" s="86" t="s">
        <v>33</v>
      </c>
      <c r="H1391" s="100">
        <v>29.01</v>
      </c>
      <c r="I1391" s="101"/>
    </row>
    <row r="1392" spans="1:9" ht="24.4" customHeight="1" x14ac:dyDescent="0.25">
      <c r="A1392" s="98" t="s">
        <v>2512</v>
      </c>
      <c r="B1392" s="98"/>
      <c r="C1392" s="99" t="s">
        <v>2513</v>
      </c>
      <c r="D1392" s="99"/>
      <c r="E1392" s="99"/>
      <c r="F1392" s="99"/>
      <c r="G1392" s="86" t="s">
        <v>33</v>
      </c>
      <c r="H1392" s="100">
        <v>52.5</v>
      </c>
      <c r="I1392" s="101"/>
    </row>
    <row r="1393" spans="1:9" ht="24.4" customHeight="1" x14ac:dyDescent="0.25">
      <c r="A1393" s="98" t="s">
        <v>2514</v>
      </c>
      <c r="B1393" s="98"/>
      <c r="C1393" s="99" t="s">
        <v>2515</v>
      </c>
      <c r="D1393" s="99"/>
      <c r="E1393" s="99"/>
      <c r="F1393" s="99"/>
      <c r="G1393" s="86" t="s">
        <v>33</v>
      </c>
      <c r="H1393" s="100">
        <v>90.71</v>
      </c>
      <c r="I1393" s="101"/>
    </row>
    <row r="1394" spans="1:9" ht="24.4" customHeight="1" x14ac:dyDescent="0.25">
      <c r="A1394" s="98" t="s">
        <v>2516</v>
      </c>
      <c r="B1394" s="98"/>
      <c r="C1394" s="99" t="s">
        <v>2517</v>
      </c>
      <c r="D1394" s="99"/>
      <c r="E1394" s="99"/>
      <c r="F1394" s="99"/>
      <c r="G1394" s="86" t="s">
        <v>33</v>
      </c>
      <c r="H1394" s="100">
        <v>99.91</v>
      </c>
      <c r="I1394" s="101"/>
    </row>
    <row r="1395" spans="1:9" ht="24.4" customHeight="1" x14ac:dyDescent="0.25">
      <c r="A1395" s="98" t="s">
        <v>2518</v>
      </c>
      <c r="B1395" s="98"/>
      <c r="C1395" s="99" t="s">
        <v>2519</v>
      </c>
      <c r="D1395" s="99"/>
      <c r="E1395" s="99"/>
      <c r="F1395" s="99"/>
      <c r="G1395" s="86" t="s">
        <v>33</v>
      </c>
      <c r="H1395" s="106">
        <v>137.93</v>
      </c>
      <c r="I1395" s="101"/>
    </row>
    <row r="1396" spans="1:9" ht="24.4" customHeight="1" x14ac:dyDescent="0.25">
      <c r="A1396" s="98" t="s">
        <v>2520</v>
      </c>
      <c r="B1396" s="98"/>
      <c r="C1396" s="99" t="s">
        <v>2521</v>
      </c>
      <c r="D1396" s="99"/>
      <c r="E1396" s="99"/>
      <c r="F1396" s="99"/>
      <c r="G1396" s="86" t="s">
        <v>33</v>
      </c>
      <c r="H1396" s="106">
        <v>116.77</v>
      </c>
      <c r="I1396" s="101"/>
    </row>
    <row r="1397" spans="1:9" ht="24.4" customHeight="1" x14ac:dyDescent="0.25">
      <c r="A1397" s="98" t="s">
        <v>2522</v>
      </c>
      <c r="B1397" s="98"/>
      <c r="C1397" s="99" t="s">
        <v>2523</v>
      </c>
      <c r="D1397" s="99"/>
      <c r="E1397" s="99"/>
      <c r="F1397" s="99"/>
      <c r="G1397" s="86" t="s">
        <v>33</v>
      </c>
      <c r="H1397" s="106">
        <v>115.82</v>
      </c>
      <c r="I1397" s="101"/>
    </row>
    <row r="1398" spans="1:9" ht="24.4" customHeight="1" x14ac:dyDescent="0.25">
      <c r="A1398" s="98" t="s">
        <v>2524</v>
      </c>
      <c r="B1398" s="98"/>
      <c r="C1398" s="99" t="s">
        <v>2525</v>
      </c>
      <c r="D1398" s="99"/>
      <c r="E1398" s="99"/>
      <c r="F1398" s="99"/>
      <c r="G1398" s="86" t="s">
        <v>33</v>
      </c>
      <c r="H1398" s="106">
        <v>129.22</v>
      </c>
      <c r="I1398" s="101"/>
    </row>
    <row r="1399" spans="1:9" ht="24.4" customHeight="1" x14ac:dyDescent="0.25">
      <c r="A1399" s="98" t="s">
        <v>2526</v>
      </c>
      <c r="B1399" s="98"/>
      <c r="C1399" s="99" t="s">
        <v>2527</v>
      </c>
      <c r="D1399" s="99"/>
      <c r="E1399" s="99"/>
      <c r="F1399" s="99"/>
      <c r="G1399" s="86" t="s">
        <v>33</v>
      </c>
      <c r="H1399" s="106">
        <v>122.79</v>
      </c>
      <c r="I1399" s="101"/>
    </row>
    <row r="1400" spans="1:9" ht="24.4" customHeight="1" x14ac:dyDescent="0.25">
      <c r="A1400" s="98" t="s">
        <v>2528</v>
      </c>
      <c r="B1400" s="98"/>
      <c r="C1400" s="99" t="s">
        <v>2529</v>
      </c>
      <c r="D1400" s="99"/>
      <c r="E1400" s="99"/>
      <c r="F1400" s="99"/>
      <c r="G1400" s="86" t="s">
        <v>33</v>
      </c>
      <c r="H1400" s="100">
        <v>68.58</v>
      </c>
      <c r="I1400" s="101"/>
    </row>
    <row r="1401" spans="1:9" ht="24.4" customHeight="1" x14ac:dyDescent="0.25">
      <c r="A1401" s="98" t="s">
        <v>2530</v>
      </c>
      <c r="B1401" s="98"/>
      <c r="C1401" s="99" t="s">
        <v>2531</v>
      </c>
      <c r="D1401" s="99"/>
      <c r="E1401" s="99"/>
      <c r="F1401" s="99"/>
      <c r="G1401" s="86" t="s">
        <v>33</v>
      </c>
      <c r="H1401" s="106">
        <v>105.33</v>
      </c>
      <c r="I1401" s="101"/>
    </row>
    <row r="1402" spans="1:9" ht="24.4" customHeight="1" x14ac:dyDescent="0.25">
      <c r="A1402" s="98" t="s">
        <v>2532</v>
      </c>
      <c r="B1402" s="98"/>
      <c r="C1402" s="99" t="s">
        <v>2533</v>
      </c>
      <c r="D1402" s="99"/>
      <c r="E1402" s="99"/>
      <c r="F1402" s="99"/>
      <c r="G1402" s="86" t="s">
        <v>33</v>
      </c>
      <c r="H1402" s="106">
        <v>194.61</v>
      </c>
      <c r="I1402" s="101"/>
    </row>
    <row r="1403" spans="1:9" ht="24.4" customHeight="1" x14ac:dyDescent="0.25">
      <c r="A1403" s="98" t="s">
        <v>2534</v>
      </c>
      <c r="B1403" s="98"/>
      <c r="C1403" s="99" t="s">
        <v>2535</v>
      </c>
      <c r="D1403" s="99"/>
      <c r="E1403" s="99"/>
      <c r="F1403" s="99"/>
      <c r="G1403" s="86" t="s">
        <v>33</v>
      </c>
      <c r="H1403" s="106">
        <v>307.95999999999998</v>
      </c>
      <c r="I1403" s="101"/>
    </row>
    <row r="1404" spans="1:9" ht="24.4" customHeight="1" x14ac:dyDescent="0.25">
      <c r="A1404" s="98" t="s">
        <v>2536</v>
      </c>
      <c r="B1404" s="98"/>
      <c r="C1404" s="99" t="s">
        <v>2537</v>
      </c>
      <c r="D1404" s="99"/>
      <c r="E1404" s="99"/>
      <c r="F1404" s="99"/>
      <c r="G1404" s="86" t="s">
        <v>33</v>
      </c>
      <c r="H1404" s="100">
        <v>34.08</v>
      </c>
      <c r="I1404" s="101"/>
    </row>
    <row r="1405" spans="1:9" ht="24.4" customHeight="1" x14ac:dyDescent="0.25">
      <c r="A1405" s="98" t="s">
        <v>2538</v>
      </c>
      <c r="B1405" s="98"/>
      <c r="C1405" s="99" t="s">
        <v>2539</v>
      </c>
      <c r="D1405" s="99"/>
      <c r="E1405" s="99"/>
      <c r="F1405" s="99"/>
      <c r="G1405" s="86" t="s">
        <v>33</v>
      </c>
      <c r="H1405" s="100">
        <v>37.18</v>
      </c>
      <c r="I1405" s="101"/>
    </row>
    <row r="1406" spans="1:9" ht="12.2" customHeight="1" x14ac:dyDescent="0.25">
      <c r="A1406" s="125">
        <v>8920</v>
      </c>
      <c r="B1406" s="109"/>
      <c r="C1406" s="110" t="s">
        <v>2540</v>
      </c>
      <c r="D1406" s="110"/>
      <c r="E1406" s="110"/>
      <c r="F1406" s="110"/>
      <c r="G1406" s="87"/>
      <c r="H1406" s="111"/>
      <c r="I1406" s="111"/>
    </row>
    <row r="1407" spans="1:9" ht="36.6" customHeight="1" x14ac:dyDescent="0.25">
      <c r="A1407" s="98" t="s">
        <v>2541</v>
      </c>
      <c r="B1407" s="98"/>
      <c r="C1407" s="99" t="s">
        <v>2542</v>
      </c>
      <c r="D1407" s="99"/>
      <c r="E1407" s="99"/>
      <c r="F1407" s="99"/>
      <c r="G1407" s="86" t="s">
        <v>33</v>
      </c>
      <c r="H1407" s="106">
        <v>155.49</v>
      </c>
      <c r="I1407" s="101"/>
    </row>
    <row r="1408" spans="1:9" ht="36.6" customHeight="1" x14ac:dyDescent="0.25">
      <c r="A1408" s="98" t="s">
        <v>2543</v>
      </c>
      <c r="B1408" s="98"/>
      <c r="C1408" s="99" t="s">
        <v>2544</v>
      </c>
      <c r="D1408" s="99"/>
      <c r="E1408" s="99"/>
      <c r="F1408" s="99"/>
      <c r="G1408" s="86" t="s">
        <v>33</v>
      </c>
      <c r="H1408" s="106">
        <v>154.88999999999999</v>
      </c>
      <c r="I1408" s="101"/>
    </row>
    <row r="1409" spans="1:9" ht="36.6" customHeight="1" x14ac:dyDescent="0.25">
      <c r="A1409" s="98" t="s">
        <v>2545</v>
      </c>
      <c r="B1409" s="98"/>
      <c r="C1409" s="99" t="s">
        <v>2546</v>
      </c>
      <c r="D1409" s="99"/>
      <c r="E1409" s="99"/>
      <c r="F1409" s="99"/>
      <c r="G1409" s="86" t="s">
        <v>33</v>
      </c>
      <c r="H1409" s="106">
        <v>271.69</v>
      </c>
      <c r="I1409" s="101"/>
    </row>
    <row r="1410" spans="1:9" ht="36.6" customHeight="1" x14ac:dyDescent="0.25">
      <c r="A1410" s="98" t="s">
        <v>2547</v>
      </c>
      <c r="B1410" s="98"/>
      <c r="C1410" s="99" t="s">
        <v>2548</v>
      </c>
      <c r="D1410" s="99"/>
      <c r="E1410" s="99"/>
      <c r="F1410" s="99"/>
      <c r="G1410" s="86" t="s">
        <v>33</v>
      </c>
      <c r="H1410" s="106">
        <v>339.13</v>
      </c>
      <c r="I1410" s="101"/>
    </row>
    <row r="1411" spans="1:9" ht="12.2" customHeight="1" x14ac:dyDescent="0.25">
      <c r="A1411" s="125">
        <v>8921</v>
      </c>
      <c r="B1411" s="109"/>
      <c r="C1411" s="110" t="s">
        <v>2549</v>
      </c>
      <c r="D1411" s="110"/>
      <c r="E1411" s="110"/>
      <c r="F1411" s="110"/>
      <c r="G1411" s="87"/>
      <c r="H1411" s="111"/>
      <c r="I1411" s="111"/>
    </row>
    <row r="1412" spans="1:9" ht="24.4" customHeight="1" x14ac:dyDescent="0.25">
      <c r="A1412" s="98" t="s">
        <v>2550</v>
      </c>
      <c r="B1412" s="98"/>
      <c r="C1412" s="99" t="s">
        <v>2551</v>
      </c>
      <c r="D1412" s="99"/>
      <c r="E1412" s="99"/>
      <c r="F1412" s="99"/>
      <c r="G1412" s="86" t="s">
        <v>33</v>
      </c>
      <c r="H1412" s="100">
        <v>64.709999999999994</v>
      </c>
      <c r="I1412" s="101"/>
    </row>
    <row r="1413" spans="1:9" ht="24.4" customHeight="1" x14ac:dyDescent="0.25">
      <c r="A1413" s="98" t="s">
        <v>2552</v>
      </c>
      <c r="B1413" s="98"/>
      <c r="C1413" s="99" t="s">
        <v>2551</v>
      </c>
      <c r="D1413" s="99"/>
      <c r="E1413" s="99"/>
      <c r="F1413" s="99"/>
      <c r="G1413" s="86" t="s">
        <v>33</v>
      </c>
      <c r="H1413" s="100">
        <v>64.709999999999994</v>
      </c>
      <c r="I1413" s="101"/>
    </row>
    <row r="1414" spans="1:9" ht="24.4" customHeight="1" x14ac:dyDescent="0.25">
      <c r="A1414" s="98" t="s">
        <v>2553</v>
      </c>
      <c r="B1414" s="98"/>
      <c r="C1414" s="99" t="s">
        <v>2554</v>
      </c>
      <c r="D1414" s="99"/>
      <c r="E1414" s="99"/>
      <c r="F1414" s="99"/>
      <c r="G1414" s="86" t="s">
        <v>33</v>
      </c>
      <c r="H1414" s="106">
        <v>125.46</v>
      </c>
      <c r="I1414" s="101"/>
    </row>
    <row r="1415" spans="1:9" ht="36.6" customHeight="1" x14ac:dyDescent="0.25">
      <c r="A1415" s="98" t="s">
        <v>2555</v>
      </c>
      <c r="B1415" s="98"/>
      <c r="C1415" s="99" t="s">
        <v>2556</v>
      </c>
      <c r="D1415" s="99"/>
      <c r="E1415" s="99"/>
      <c r="F1415" s="99"/>
      <c r="G1415" s="86" t="s">
        <v>33</v>
      </c>
      <c r="H1415" s="106">
        <v>125.46</v>
      </c>
      <c r="I1415" s="101"/>
    </row>
    <row r="1416" spans="1:9" ht="24.4" customHeight="1" x14ac:dyDescent="0.25">
      <c r="A1416" s="98" t="s">
        <v>2557</v>
      </c>
      <c r="B1416" s="98"/>
      <c r="C1416" s="99" t="s">
        <v>2558</v>
      </c>
      <c r="D1416" s="99"/>
      <c r="E1416" s="99"/>
      <c r="F1416" s="99"/>
      <c r="G1416" s="86" t="s">
        <v>33</v>
      </c>
      <c r="H1416" s="106">
        <v>193.61</v>
      </c>
      <c r="I1416" s="101"/>
    </row>
    <row r="1417" spans="1:9" ht="36.6" customHeight="1" x14ac:dyDescent="0.25">
      <c r="A1417" s="98" t="s">
        <v>2559</v>
      </c>
      <c r="B1417" s="98"/>
      <c r="C1417" s="99" t="s">
        <v>2560</v>
      </c>
      <c r="D1417" s="99"/>
      <c r="E1417" s="99"/>
      <c r="F1417" s="99"/>
      <c r="G1417" s="86" t="s">
        <v>33</v>
      </c>
      <c r="H1417" s="106">
        <v>193.61</v>
      </c>
      <c r="I1417" s="101"/>
    </row>
    <row r="1418" spans="1:9" ht="24.4" customHeight="1" x14ac:dyDescent="0.25">
      <c r="A1418" s="98" t="s">
        <v>2561</v>
      </c>
      <c r="B1418" s="98"/>
      <c r="C1418" s="99" t="s">
        <v>2562</v>
      </c>
      <c r="D1418" s="99"/>
      <c r="E1418" s="99"/>
      <c r="F1418" s="99"/>
      <c r="G1418" s="86" t="s">
        <v>33</v>
      </c>
      <c r="H1418" s="106">
        <v>755.87</v>
      </c>
      <c r="I1418" s="101"/>
    </row>
    <row r="1419" spans="1:9" ht="36.6" customHeight="1" x14ac:dyDescent="0.25">
      <c r="A1419" s="98" t="s">
        <v>2563</v>
      </c>
      <c r="B1419" s="98"/>
      <c r="C1419" s="99" t="s">
        <v>2564</v>
      </c>
      <c r="D1419" s="99"/>
      <c r="E1419" s="99"/>
      <c r="F1419" s="99"/>
      <c r="G1419" s="86" t="s">
        <v>33</v>
      </c>
      <c r="H1419" s="106">
        <v>758.74</v>
      </c>
      <c r="I1419" s="101"/>
    </row>
    <row r="1420" spans="1:9" ht="36.6" customHeight="1" x14ac:dyDescent="0.25">
      <c r="A1420" s="98" t="s">
        <v>2565</v>
      </c>
      <c r="B1420" s="98"/>
      <c r="C1420" s="99" t="s">
        <v>2566</v>
      </c>
      <c r="D1420" s="99"/>
      <c r="E1420" s="99"/>
      <c r="F1420" s="99"/>
      <c r="G1420" s="86" t="s">
        <v>33</v>
      </c>
      <c r="H1420" s="106">
        <v>126.39</v>
      </c>
      <c r="I1420" s="101"/>
    </row>
    <row r="1421" spans="1:9" ht="36.6" customHeight="1" x14ac:dyDescent="0.25">
      <c r="A1421" s="98" t="s">
        <v>2567</v>
      </c>
      <c r="B1421" s="98"/>
      <c r="C1421" s="99" t="s">
        <v>2568</v>
      </c>
      <c r="D1421" s="99"/>
      <c r="E1421" s="99"/>
      <c r="F1421" s="99"/>
      <c r="G1421" s="86" t="s">
        <v>33</v>
      </c>
      <c r="H1421" s="106">
        <v>237.62</v>
      </c>
      <c r="I1421" s="101"/>
    </row>
    <row r="1422" spans="1:9" ht="36.6" customHeight="1" x14ac:dyDescent="0.25">
      <c r="A1422" s="98" t="s">
        <v>2569</v>
      </c>
      <c r="B1422" s="98"/>
      <c r="C1422" s="99" t="s">
        <v>2570</v>
      </c>
      <c r="D1422" s="99"/>
      <c r="E1422" s="99"/>
      <c r="F1422" s="99"/>
      <c r="G1422" s="86" t="s">
        <v>33</v>
      </c>
      <c r="H1422" s="106">
        <v>247.99</v>
      </c>
      <c r="I1422" s="101"/>
    </row>
    <row r="1423" spans="1:9" ht="36.6" customHeight="1" x14ac:dyDescent="0.25">
      <c r="A1423" s="98" t="s">
        <v>2571</v>
      </c>
      <c r="B1423" s="98"/>
      <c r="C1423" s="99" t="s">
        <v>2572</v>
      </c>
      <c r="D1423" s="99"/>
      <c r="E1423" s="99"/>
      <c r="F1423" s="99"/>
      <c r="G1423" s="86" t="s">
        <v>33</v>
      </c>
      <c r="H1423" s="106">
        <v>371.21</v>
      </c>
      <c r="I1423" s="101"/>
    </row>
    <row r="1424" spans="1:9" ht="36.6" customHeight="1" x14ac:dyDescent="0.25">
      <c r="A1424" s="98" t="s">
        <v>2573</v>
      </c>
      <c r="B1424" s="98"/>
      <c r="C1424" s="99" t="s">
        <v>2574</v>
      </c>
      <c r="D1424" s="99"/>
      <c r="E1424" s="99"/>
      <c r="F1424" s="99"/>
      <c r="G1424" s="86" t="s">
        <v>33</v>
      </c>
      <c r="H1424" s="106">
        <v>341.77</v>
      </c>
      <c r="I1424" s="101"/>
    </row>
    <row r="1425" spans="1:9" ht="36.6" customHeight="1" x14ac:dyDescent="0.25">
      <c r="A1425" s="98" t="s">
        <v>2575</v>
      </c>
      <c r="B1425" s="98"/>
      <c r="C1425" s="99" t="s">
        <v>2576</v>
      </c>
      <c r="D1425" s="99"/>
      <c r="E1425" s="99"/>
      <c r="F1425" s="99"/>
      <c r="G1425" s="86" t="s">
        <v>33</v>
      </c>
      <c r="H1425" s="106">
        <v>468.71</v>
      </c>
      <c r="I1425" s="101"/>
    </row>
    <row r="1426" spans="1:9" ht="36.6" customHeight="1" x14ac:dyDescent="0.25">
      <c r="A1426" s="98" t="s">
        <v>2577</v>
      </c>
      <c r="B1426" s="98"/>
      <c r="C1426" s="99" t="s">
        <v>2578</v>
      </c>
      <c r="D1426" s="99"/>
      <c r="E1426" s="99"/>
      <c r="F1426" s="99"/>
      <c r="G1426" s="86" t="s">
        <v>33</v>
      </c>
      <c r="H1426" s="106">
        <v>519.69000000000005</v>
      </c>
      <c r="I1426" s="101"/>
    </row>
    <row r="1427" spans="1:9" ht="36.6" customHeight="1" x14ac:dyDescent="0.25">
      <c r="A1427" s="98" t="s">
        <v>2579</v>
      </c>
      <c r="B1427" s="98"/>
      <c r="C1427" s="99" t="s">
        <v>2580</v>
      </c>
      <c r="D1427" s="99"/>
      <c r="E1427" s="99"/>
      <c r="F1427" s="99"/>
      <c r="G1427" s="86" t="s">
        <v>33</v>
      </c>
      <c r="H1427" s="106">
        <v>845.34</v>
      </c>
      <c r="I1427" s="101"/>
    </row>
    <row r="1428" spans="1:9" ht="36.6" customHeight="1" x14ac:dyDescent="0.25">
      <c r="A1428" s="98" t="s">
        <v>2581</v>
      </c>
      <c r="B1428" s="98"/>
      <c r="C1428" s="99" t="s">
        <v>2582</v>
      </c>
      <c r="D1428" s="99"/>
      <c r="E1428" s="99"/>
      <c r="F1428" s="99"/>
      <c r="G1428" s="86" t="s">
        <v>33</v>
      </c>
      <c r="H1428" s="113">
        <v>1204.45</v>
      </c>
      <c r="I1428" s="101"/>
    </row>
    <row r="1429" spans="1:9" ht="36.6" customHeight="1" x14ac:dyDescent="0.25">
      <c r="A1429" s="98" t="s">
        <v>2583</v>
      </c>
      <c r="B1429" s="98"/>
      <c r="C1429" s="99" t="s">
        <v>2584</v>
      </c>
      <c r="D1429" s="99"/>
      <c r="E1429" s="99"/>
      <c r="F1429" s="99"/>
      <c r="G1429" s="86" t="s">
        <v>33</v>
      </c>
      <c r="H1429" s="113">
        <v>1723.49</v>
      </c>
      <c r="I1429" s="101"/>
    </row>
    <row r="1430" spans="1:9" ht="60.95" customHeight="1" x14ac:dyDescent="0.25">
      <c r="A1430" s="98" t="s">
        <v>2585</v>
      </c>
      <c r="B1430" s="98"/>
      <c r="C1430" s="99" t="s">
        <v>2586</v>
      </c>
      <c r="D1430" s="99"/>
      <c r="E1430" s="99"/>
      <c r="F1430" s="99"/>
      <c r="G1430" s="86" t="s">
        <v>33</v>
      </c>
      <c r="H1430" s="106">
        <v>542.54</v>
      </c>
      <c r="I1430" s="101"/>
    </row>
    <row r="1431" spans="1:9" ht="60.95" customHeight="1" x14ac:dyDescent="0.25">
      <c r="A1431" s="98" t="s">
        <v>2587</v>
      </c>
      <c r="B1431" s="98"/>
      <c r="C1431" s="99" t="s">
        <v>2588</v>
      </c>
      <c r="D1431" s="99"/>
      <c r="E1431" s="99"/>
      <c r="F1431" s="99"/>
      <c r="G1431" s="86" t="s">
        <v>33</v>
      </c>
      <c r="H1431" s="113">
        <v>1159.23</v>
      </c>
      <c r="I1431" s="101"/>
    </row>
    <row r="1432" spans="1:9" ht="36.6" customHeight="1" x14ac:dyDescent="0.25">
      <c r="A1432" s="98" t="s">
        <v>2589</v>
      </c>
      <c r="B1432" s="98"/>
      <c r="C1432" s="99" t="s">
        <v>2590</v>
      </c>
      <c r="D1432" s="99"/>
      <c r="E1432" s="99"/>
      <c r="F1432" s="99"/>
      <c r="G1432" s="86" t="s">
        <v>33</v>
      </c>
      <c r="H1432" s="106">
        <v>347.8</v>
      </c>
      <c r="I1432" s="101"/>
    </row>
    <row r="1433" spans="1:9" ht="12.2" customHeight="1" x14ac:dyDescent="0.25">
      <c r="A1433" s="125">
        <v>8922</v>
      </c>
      <c r="B1433" s="109"/>
      <c r="C1433" s="110" t="s">
        <v>2591</v>
      </c>
      <c r="D1433" s="110"/>
      <c r="E1433" s="110"/>
      <c r="F1433" s="110"/>
      <c r="G1433" s="87"/>
      <c r="H1433" s="111"/>
      <c r="I1433" s="111"/>
    </row>
    <row r="1434" spans="1:9" ht="12.2" customHeight="1" x14ac:dyDescent="0.25">
      <c r="A1434" s="98" t="s">
        <v>2592</v>
      </c>
      <c r="B1434" s="98"/>
      <c r="C1434" s="99" t="s">
        <v>2593</v>
      </c>
      <c r="D1434" s="99"/>
      <c r="E1434" s="99"/>
      <c r="F1434" s="99"/>
      <c r="G1434" s="86" t="s">
        <v>33</v>
      </c>
      <c r="H1434" s="100">
        <v>71.77</v>
      </c>
      <c r="I1434" s="101"/>
    </row>
    <row r="1435" spans="1:9" ht="12.2" customHeight="1" x14ac:dyDescent="0.25">
      <c r="A1435" s="98" t="s">
        <v>2594</v>
      </c>
      <c r="B1435" s="98"/>
      <c r="C1435" s="99" t="s">
        <v>2595</v>
      </c>
      <c r="D1435" s="99"/>
      <c r="E1435" s="99"/>
      <c r="F1435" s="99"/>
      <c r="G1435" s="86" t="s">
        <v>33</v>
      </c>
      <c r="H1435" s="100">
        <v>76.52</v>
      </c>
      <c r="I1435" s="101"/>
    </row>
    <row r="1436" spans="1:9" ht="48.75" customHeight="1" x14ac:dyDescent="0.25">
      <c r="A1436" s="98" t="s">
        <v>2596</v>
      </c>
      <c r="B1436" s="98"/>
      <c r="C1436" s="99" t="s">
        <v>2597</v>
      </c>
      <c r="D1436" s="99"/>
      <c r="E1436" s="99"/>
      <c r="F1436" s="99"/>
      <c r="G1436" s="86" t="s">
        <v>33</v>
      </c>
      <c r="H1436" s="100">
        <v>81.91</v>
      </c>
      <c r="I1436" s="101"/>
    </row>
    <row r="1437" spans="1:9" ht="48.75" customHeight="1" x14ac:dyDescent="0.25">
      <c r="A1437" s="98" t="s">
        <v>2598</v>
      </c>
      <c r="B1437" s="98"/>
      <c r="C1437" s="99" t="s">
        <v>2599</v>
      </c>
      <c r="D1437" s="99"/>
      <c r="E1437" s="99"/>
      <c r="F1437" s="99"/>
      <c r="G1437" s="86" t="s">
        <v>33</v>
      </c>
      <c r="H1437" s="100">
        <v>86.64</v>
      </c>
      <c r="I1437" s="101"/>
    </row>
    <row r="1438" spans="1:9" ht="60.95" customHeight="1" x14ac:dyDescent="0.25">
      <c r="A1438" s="98" t="s">
        <v>2600</v>
      </c>
      <c r="B1438" s="98"/>
      <c r="C1438" s="99" t="s">
        <v>2601</v>
      </c>
      <c r="D1438" s="99"/>
      <c r="E1438" s="99"/>
      <c r="F1438" s="99"/>
      <c r="G1438" s="86" t="s">
        <v>33</v>
      </c>
      <c r="H1438" s="106">
        <v>122.76</v>
      </c>
      <c r="I1438" s="101"/>
    </row>
    <row r="1439" spans="1:9" ht="60.95" customHeight="1" x14ac:dyDescent="0.25">
      <c r="A1439" s="98" t="s">
        <v>2602</v>
      </c>
      <c r="B1439" s="98"/>
      <c r="C1439" s="99" t="s">
        <v>2603</v>
      </c>
      <c r="D1439" s="99"/>
      <c r="E1439" s="99"/>
      <c r="F1439" s="99"/>
      <c r="G1439" s="86" t="s">
        <v>33</v>
      </c>
      <c r="H1439" s="106">
        <v>100.33</v>
      </c>
      <c r="I1439" s="101"/>
    </row>
    <row r="1440" spans="1:9" ht="60.95" customHeight="1" x14ac:dyDescent="0.25">
      <c r="A1440" s="98" t="s">
        <v>2604</v>
      </c>
      <c r="B1440" s="98"/>
      <c r="C1440" s="99" t="s">
        <v>2605</v>
      </c>
      <c r="D1440" s="99"/>
      <c r="E1440" s="99"/>
      <c r="F1440" s="99"/>
      <c r="G1440" s="86" t="s">
        <v>33</v>
      </c>
      <c r="H1440" s="100">
        <v>96.92</v>
      </c>
      <c r="I1440" s="101"/>
    </row>
    <row r="1441" spans="1:9" ht="60.95" customHeight="1" x14ac:dyDescent="0.25">
      <c r="A1441" s="98" t="s">
        <v>2606</v>
      </c>
      <c r="B1441" s="98"/>
      <c r="C1441" s="99" t="s">
        <v>2607</v>
      </c>
      <c r="D1441" s="99"/>
      <c r="E1441" s="99"/>
      <c r="F1441" s="99"/>
      <c r="G1441" s="86" t="s">
        <v>33</v>
      </c>
      <c r="H1441" s="100">
        <v>97.81</v>
      </c>
      <c r="I1441" s="101"/>
    </row>
    <row r="1442" spans="1:9" ht="60.95" customHeight="1" x14ac:dyDescent="0.25">
      <c r="A1442" s="98" t="s">
        <v>2608</v>
      </c>
      <c r="B1442" s="98"/>
      <c r="C1442" s="99" t="s">
        <v>2609</v>
      </c>
      <c r="D1442" s="99"/>
      <c r="E1442" s="99"/>
      <c r="F1442" s="99"/>
      <c r="G1442" s="86" t="s">
        <v>33</v>
      </c>
      <c r="H1442" s="100">
        <v>62.64</v>
      </c>
      <c r="I1442" s="101"/>
    </row>
    <row r="1443" spans="1:9" ht="60.95" customHeight="1" x14ac:dyDescent="0.25">
      <c r="A1443" s="98" t="s">
        <v>2610</v>
      </c>
      <c r="B1443" s="98"/>
      <c r="C1443" s="99" t="s">
        <v>2611</v>
      </c>
      <c r="D1443" s="99"/>
      <c r="E1443" s="99"/>
      <c r="F1443" s="99"/>
      <c r="G1443" s="86" t="s">
        <v>33</v>
      </c>
      <c r="H1443" s="100">
        <v>63.53</v>
      </c>
      <c r="I1443" s="101"/>
    </row>
    <row r="1444" spans="1:9" ht="48.75" customHeight="1" x14ac:dyDescent="0.25">
      <c r="A1444" s="98" t="s">
        <v>2612</v>
      </c>
      <c r="B1444" s="98"/>
      <c r="C1444" s="99" t="s">
        <v>2613</v>
      </c>
      <c r="D1444" s="99"/>
      <c r="E1444" s="99"/>
      <c r="F1444" s="99"/>
      <c r="G1444" s="86" t="s">
        <v>33</v>
      </c>
      <c r="H1444" s="100">
        <v>47.63</v>
      </c>
      <c r="I1444" s="101"/>
    </row>
    <row r="1445" spans="1:9" ht="48.75" customHeight="1" x14ac:dyDescent="0.25">
      <c r="A1445" s="98" t="s">
        <v>2614</v>
      </c>
      <c r="B1445" s="98"/>
      <c r="C1445" s="99" t="s">
        <v>2615</v>
      </c>
      <c r="D1445" s="99"/>
      <c r="E1445" s="99"/>
      <c r="F1445" s="99"/>
      <c r="G1445" s="86" t="s">
        <v>33</v>
      </c>
      <c r="H1445" s="100">
        <v>43.33</v>
      </c>
      <c r="I1445" s="101"/>
    </row>
    <row r="1446" spans="1:9" ht="48.75" customHeight="1" x14ac:dyDescent="0.25">
      <c r="A1446" s="98" t="s">
        <v>2616</v>
      </c>
      <c r="B1446" s="98"/>
      <c r="C1446" s="99" t="s">
        <v>2617</v>
      </c>
      <c r="D1446" s="99"/>
      <c r="E1446" s="99"/>
      <c r="F1446" s="99"/>
      <c r="G1446" s="86" t="s">
        <v>33</v>
      </c>
      <c r="H1446" s="100">
        <v>48.06</v>
      </c>
      <c r="I1446" s="101"/>
    </row>
    <row r="1447" spans="1:9" ht="60.95" customHeight="1" x14ac:dyDescent="0.25">
      <c r="A1447" s="98" t="s">
        <v>2618</v>
      </c>
      <c r="B1447" s="98"/>
      <c r="C1447" s="99" t="s">
        <v>2619</v>
      </c>
      <c r="D1447" s="99"/>
      <c r="E1447" s="99"/>
      <c r="F1447" s="99"/>
      <c r="G1447" s="86" t="s">
        <v>33</v>
      </c>
      <c r="H1447" s="100">
        <v>84.18</v>
      </c>
      <c r="I1447" s="101"/>
    </row>
    <row r="1448" spans="1:9" ht="60.95" customHeight="1" x14ac:dyDescent="0.25">
      <c r="A1448" s="98" t="s">
        <v>2620</v>
      </c>
      <c r="B1448" s="98"/>
      <c r="C1448" s="99" t="s">
        <v>2621</v>
      </c>
      <c r="D1448" s="99"/>
      <c r="E1448" s="99"/>
      <c r="F1448" s="99"/>
      <c r="G1448" s="86" t="s">
        <v>33</v>
      </c>
      <c r="H1448" s="100">
        <v>61.75</v>
      </c>
      <c r="I1448" s="101"/>
    </row>
    <row r="1449" spans="1:9" ht="60.95" customHeight="1" x14ac:dyDescent="0.25">
      <c r="A1449" s="98" t="s">
        <v>2622</v>
      </c>
      <c r="B1449" s="98"/>
      <c r="C1449" s="99" t="s">
        <v>2623</v>
      </c>
      <c r="D1449" s="99"/>
      <c r="E1449" s="99"/>
      <c r="F1449" s="99"/>
      <c r="G1449" s="86" t="s">
        <v>33</v>
      </c>
      <c r="H1449" s="100">
        <v>58.34</v>
      </c>
      <c r="I1449" s="101"/>
    </row>
    <row r="1450" spans="1:9" ht="60.95" customHeight="1" x14ac:dyDescent="0.25">
      <c r="A1450" s="98" t="s">
        <v>2624</v>
      </c>
      <c r="B1450" s="98"/>
      <c r="C1450" s="99" t="s">
        <v>2625</v>
      </c>
      <c r="D1450" s="99"/>
      <c r="E1450" s="99"/>
      <c r="F1450" s="99"/>
      <c r="G1450" s="86" t="s">
        <v>33</v>
      </c>
      <c r="H1450" s="100">
        <v>59.23</v>
      </c>
      <c r="I1450" s="101"/>
    </row>
    <row r="1451" spans="1:9" ht="36.6" customHeight="1" x14ac:dyDescent="0.25">
      <c r="A1451" s="98" t="s">
        <v>2626</v>
      </c>
      <c r="B1451" s="98"/>
      <c r="C1451" s="99" t="s">
        <v>2627</v>
      </c>
      <c r="D1451" s="99"/>
      <c r="E1451" s="99"/>
      <c r="F1451" s="99"/>
      <c r="G1451" s="86" t="s">
        <v>33</v>
      </c>
      <c r="H1451" s="100">
        <v>19.96</v>
      </c>
      <c r="I1451" s="101"/>
    </row>
    <row r="1452" spans="1:9" ht="48.75" customHeight="1" x14ac:dyDescent="0.25">
      <c r="A1452" s="98" t="s">
        <v>2628</v>
      </c>
      <c r="B1452" s="98"/>
      <c r="C1452" s="99" t="s">
        <v>2629</v>
      </c>
      <c r="D1452" s="99"/>
      <c r="E1452" s="99"/>
      <c r="F1452" s="99"/>
      <c r="G1452" s="86" t="s">
        <v>33</v>
      </c>
      <c r="H1452" s="100">
        <v>40.81</v>
      </c>
      <c r="I1452" s="101"/>
    </row>
    <row r="1453" spans="1:9" ht="48.75" customHeight="1" x14ac:dyDescent="0.25">
      <c r="A1453" s="98" t="s">
        <v>2630</v>
      </c>
      <c r="B1453" s="98"/>
      <c r="C1453" s="99" t="s">
        <v>2631</v>
      </c>
      <c r="D1453" s="99"/>
      <c r="E1453" s="99"/>
      <c r="F1453" s="99"/>
      <c r="G1453" s="86" t="s">
        <v>33</v>
      </c>
      <c r="H1453" s="100">
        <v>45.54</v>
      </c>
      <c r="I1453" s="101"/>
    </row>
    <row r="1454" spans="1:9" ht="48.75" customHeight="1" x14ac:dyDescent="0.25">
      <c r="A1454" s="98" t="s">
        <v>2632</v>
      </c>
      <c r="B1454" s="98"/>
      <c r="C1454" s="99" t="s">
        <v>2633</v>
      </c>
      <c r="D1454" s="99"/>
      <c r="E1454" s="99"/>
      <c r="F1454" s="99"/>
      <c r="G1454" s="86" t="s">
        <v>33</v>
      </c>
      <c r="H1454" s="100">
        <v>42.59</v>
      </c>
      <c r="I1454" s="101"/>
    </row>
    <row r="1455" spans="1:9" ht="48.75" customHeight="1" x14ac:dyDescent="0.25">
      <c r="A1455" s="98" t="s">
        <v>2634</v>
      </c>
      <c r="B1455" s="98"/>
      <c r="C1455" s="99" t="s">
        <v>2635</v>
      </c>
      <c r="D1455" s="99"/>
      <c r="E1455" s="99"/>
      <c r="F1455" s="99"/>
      <c r="G1455" s="86" t="s">
        <v>33</v>
      </c>
      <c r="H1455" s="100">
        <v>47.32</v>
      </c>
      <c r="I1455" s="101"/>
    </row>
    <row r="1456" spans="1:9" ht="48.75" customHeight="1" x14ac:dyDescent="0.25">
      <c r="A1456" s="98" t="s">
        <v>2636</v>
      </c>
      <c r="B1456" s="98"/>
      <c r="C1456" s="99" t="s">
        <v>2637</v>
      </c>
      <c r="D1456" s="99"/>
      <c r="E1456" s="99"/>
      <c r="F1456" s="99"/>
      <c r="G1456" s="86" t="s">
        <v>33</v>
      </c>
      <c r="H1456" s="100">
        <v>43.41</v>
      </c>
      <c r="I1456" s="101"/>
    </row>
    <row r="1457" spans="1:9" ht="48.75" customHeight="1" x14ac:dyDescent="0.25">
      <c r="A1457" s="98" t="s">
        <v>2638</v>
      </c>
      <c r="B1457" s="98"/>
      <c r="C1457" s="99" t="s">
        <v>2639</v>
      </c>
      <c r="D1457" s="99"/>
      <c r="E1457" s="99"/>
      <c r="F1457" s="99"/>
      <c r="G1457" s="86" t="s">
        <v>33</v>
      </c>
      <c r="H1457" s="100">
        <v>48.14</v>
      </c>
      <c r="I1457" s="101"/>
    </row>
    <row r="1458" spans="1:9" ht="48.75" customHeight="1" x14ac:dyDescent="0.25">
      <c r="A1458" s="98" t="s">
        <v>2640</v>
      </c>
      <c r="B1458" s="98"/>
      <c r="C1458" s="99" t="s">
        <v>2641</v>
      </c>
      <c r="D1458" s="99"/>
      <c r="E1458" s="99"/>
      <c r="F1458" s="99"/>
      <c r="G1458" s="86" t="s">
        <v>33</v>
      </c>
      <c r="H1458" s="106">
        <v>108.67</v>
      </c>
      <c r="I1458" s="101"/>
    </row>
    <row r="1459" spans="1:9" ht="48.75" customHeight="1" x14ac:dyDescent="0.25">
      <c r="A1459" s="98" t="s">
        <v>2642</v>
      </c>
      <c r="B1459" s="98"/>
      <c r="C1459" s="99" t="s">
        <v>2643</v>
      </c>
      <c r="D1459" s="99"/>
      <c r="E1459" s="99"/>
      <c r="F1459" s="99"/>
      <c r="G1459" s="86" t="s">
        <v>33</v>
      </c>
      <c r="H1459" s="106">
        <v>157.04</v>
      </c>
      <c r="I1459" s="101"/>
    </row>
    <row r="1460" spans="1:9" ht="48.75" customHeight="1" x14ac:dyDescent="0.25">
      <c r="A1460" s="98" t="s">
        <v>2644</v>
      </c>
      <c r="B1460" s="98"/>
      <c r="C1460" s="99" t="s">
        <v>2645</v>
      </c>
      <c r="D1460" s="99"/>
      <c r="E1460" s="99"/>
      <c r="F1460" s="99"/>
      <c r="G1460" s="86" t="s">
        <v>33</v>
      </c>
      <c r="H1460" s="100">
        <v>79.88</v>
      </c>
      <c r="I1460" s="101"/>
    </row>
    <row r="1461" spans="1:9" ht="48.75" customHeight="1" x14ac:dyDescent="0.25">
      <c r="A1461" s="98" t="s">
        <v>2646</v>
      </c>
      <c r="B1461" s="98"/>
      <c r="C1461" s="99" t="s">
        <v>2647</v>
      </c>
      <c r="D1461" s="99"/>
      <c r="E1461" s="99"/>
      <c r="F1461" s="99"/>
      <c r="G1461" s="86" t="s">
        <v>33</v>
      </c>
      <c r="H1461" s="106">
        <v>111.86</v>
      </c>
      <c r="I1461" s="101"/>
    </row>
    <row r="1462" spans="1:9" ht="48.75" customHeight="1" x14ac:dyDescent="0.25">
      <c r="A1462" s="98" t="s">
        <v>2648</v>
      </c>
      <c r="B1462" s="98"/>
      <c r="C1462" s="99" t="s">
        <v>2649</v>
      </c>
      <c r="D1462" s="99"/>
      <c r="E1462" s="99"/>
      <c r="F1462" s="99"/>
      <c r="G1462" s="86" t="s">
        <v>33</v>
      </c>
      <c r="H1462" s="106">
        <v>117.47</v>
      </c>
      <c r="I1462" s="101"/>
    </row>
    <row r="1463" spans="1:9" ht="48.75" customHeight="1" x14ac:dyDescent="0.25">
      <c r="A1463" s="98" t="s">
        <v>2650</v>
      </c>
      <c r="B1463" s="98"/>
      <c r="C1463" s="99" t="s">
        <v>2651</v>
      </c>
      <c r="D1463" s="99"/>
      <c r="E1463" s="99"/>
      <c r="F1463" s="99"/>
      <c r="G1463" s="86" t="s">
        <v>33</v>
      </c>
      <c r="H1463" s="100">
        <v>59.6</v>
      </c>
      <c r="I1463" s="101"/>
    </row>
    <row r="1464" spans="1:9" ht="48.75" customHeight="1" x14ac:dyDescent="0.25">
      <c r="A1464" s="98" t="s">
        <v>2652</v>
      </c>
      <c r="B1464" s="98"/>
      <c r="C1464" s="99" t="s">
        <v>2653</v>
      </c>
      <c r="D1464" s="99"/>
      <c r="E1464" s="99"/>
      <c r="F1464" s="99"/>
      <c r="G1464" s="86" t="s">
        <v>33</v>
      </c>
      <c r="H1464" s="100">
        <v>46.13</v>
      </c>
      <c r="I1464" s="101"/>
    </row>
    <row r="1465" spans="1:9" ht="60.95" customHeight="1" x14ac:dyDescent="0.25">
      <c r="A1465" s="98" t="s">
        <v>2654</v>
      </c>
      <c r="B1465" s="98"/>
      <c r="C1465" s="99" t="s">
        <v>2655</v>
      </c>
      <c r="D1465" s="99"/>
      <c r="E1465" s="99"/>
      <c r="F1465" s="99"/>
      <c r="G1465" s="86" t="s">
        <v>33</v>
      </c>
      <c r="H1465" s="100">
        <v>64.77</v>
      </c>
      <c r="I1465" s="101"/>
    </row>
    <row r="1466" spans="1:9" ht="60.95" customHeight="1" x14ac:dyDescent="0.25">
      <c r="A1466" s="98" t="s">
        <v>2656</v>
      </c>
      <c r="B1466" s="98"/>
      <c r="C1466" s="99" t="s">
        <v>2657</v>
      </c>
      <c r="D1466" s="99"/>
      <c r="E1466" s="99"/>
      <c r="F1466" s="99"/>
      <c r="G1466" s="86" t="s">
        <v>33</v>
      </c>
      <c r="H1466" s="100">
        <v>61.36</v>
      </c>
      <c r="I1466" s="101"/>
    </row>
    <row r="1467" spans="1:9" ht="60.95" customHeight="1" x14ac:dyDescent="0.25">
      <c r="A1467" s="98" t="s">
        <v>2658</v>
      </c>
      <c r="B1467" s="98"/>
      <c r="C1467" s="99" t="s">
        <v>2659</v>
      </c>
      <c r="D1467" s="99"/>
      <c r="E1467" s="99"/>
      <c r="F1467" s="99"/>
      <c r="G1467" s="86" t="s">
        <v>33</v>
      </c>
      <c r="H1467" s="100">
        <v>62.25</v>
      </c>
      <c r="I1467" s="101"/>
    </row>
    <row r="1468" spans="1:9" ht="48.75" customHeight="1" x14ac:dyDescent="0.25">
      <c r="A1468" s="98" t="s">
        <v>2660</v>
      </c>
      <c r="B1468" s="98"/>
      <c r="C1468" s="99" t="s">
        <v>2661</v>
      </c>
      <c r="D1468" s="99"/>
      <c r="E1468" s="99"/>
      <c r="F1468" s="99"/>
      <c r="G1468" s="86" t="s">
        <v>33</v>
      </c>
      <c r="H1468" s="100">
        <v>51.77</v>
      </c>
      <c r="I1468" s="101"/>
    </row>
    <row r="1469" spans="1:9" ht="48.75" customHeight="1" x14ac:dyDescent="0.25">
      <c r="A1469" s="98" t="s">
        <v>2662</v>
      </c>
      <c r="B1469" s="98"/>
      <c r="C1469" s="99" t="s">
        <v>2663</v>
      </c>
      <c r="D1469" s="99"/>
      <c r="E1469" s="99"/>
      <c r="F1469" s="99"/>
      <c r="G1469" s="86" t="s">
        <v>33</v>
      </c>
      <c r="H1469" s="100">
        <v>28.99</v>
      </c>
      <c r="I1469" s="101"/>
    </row>
    <row r="1470" spans="1:9" ht="60.95" customHeight="1" x14ac:dyDescent="0.25">
      <c r="A1470" s="98" t="s">
        <v>2664</v>
      </c>
      <c r="B1470" s="98"/>
      <c r="C1470" s="99" t="s">
        <v>2665</v>
      </c>
      <c r="D1470" s="99"/>
      <c r="E1470" s="99"/>
      <c r="F1470" s="99"/>
      <c r="G1470" s="86" t="s">
        <v>33</v>
      </c>
      <c r="H1470" s="100">
        <v>44.22</v>
      </c>
      <c r="I1470" s="101"/>
    </row>
    <row r="1471" spans="1:9" ht="60.95" customHeight="1" x14ac:dyDescent="0.25">
      <c r="A1471" s="98" t="s">
        <v>2666</v>
      </c>
      <c r="B1471" s="98"/>
      <c r="C1471" s="99" t="s">
        <v>2667</v>
      </c>
      <c r="D1471" s="99"/>
      <c r="E1471" s="99"/>
      <c r="F1471" s="99"/>
      <c r="G1471" s="86" t="s">
        <v>33</v>
      </c>
      <c r="H1471" s="100">
        <v>45.11</v>
      </c>
      <c r="I1471" s="101"/>
    </row>
    <row r="1472" spans="1:9" ht="48.75" customHeight="1" x14ac:dyDescent="0.25">
      <c r="A1472" s="98" t="s">
        <v>2668</v>
      </c>
      <c r="B1472" s="98"/>
      <c r="C1472" s="99" t="s">
        <v>2669</v>
      </c>
      <c r="D1472" s="99"/>
      <c r="E1472" s="99"/>
      <c r="F1472" s="99"/>
      <c r="G1472" s="86" t="s">
        <v>33</v>
      </c>
      <c r="H1472" s="100">
        <v>28.15</v>
      </c>
      <c r="I1472" s="101"/>
    </row>
    <row r="1473" spans="1:9" ht="48.75" customHeight="1" x14ac:dyDescent="0.25">
      <c r="A1473" s="98" t="s">
        <v>2670</v>
      </c>
      <c r="B1473" s="98"/>
      <c r="C1473" s="99" t="s">
        <v>2671</v>
      </c>
      <c r="D1473" s="99"/>
      <c r="E1473" s="99"/>
      <c r="F1473" s="99"/>
      <c r="G1473" s="86" t="s">
        <v>33</v>
      </c>
      <c r="H1473" s="100">
        <v>26.84</v>
      </c>
      <c r="I1473" s="101"/>
    </row>
    <row r="1474" spans="1:9" ht="60.95" customHeight="1" x14ac:dyDescent="0.25">
      <c r="A1474" s="98" t="s">
        <v>2672</v>
      </c>
      <c r="B1474" s="98"/>
      <c r="C1474" s="99" t="s">
        <v>2673</v>
      </c>
      <c r="D1474" s="99"/>
      <c r="E1474" s="99"/>
      <c r="F1474" s="99"/>
      <c r="G1474" s="86" t="s">
        <v>33</v>
      </c>
      <c r="H1474" s="100">
        <v>45.48</v>
      </c>
      <c r="I1474" s="101"/>
    </row>
    <row r="1475" spans="1:9" ht="60.95" customHeight="1" x14ac:dyDescent="0.25">
      <c r="A1475" s="98" t="s">
        <v>2674</v>
      </c>
      <c r="B1475" s="98"/>
      <c r="C1475" s="99" t="s">
        <v>2675</v>
      </c>
      <c r="D1475" s="99"/>
      <c r="E1475" s="99"/>
      <c r="F1475" s="99"/>
      <c r="G1475" s="86" t="s">
        <v>33</v>
      </c>
      <c r="H1475" s="100">
        <v>42.07</v>
      </c>
      <c r="I1475" s="101"/>
    </row>
    <row r="1476" spans="1:9" ht="60.95" customHeight="1" x14ac:dyDescent="0.25">
      <c r="A1476" s="98" t="s">
        <v>2676</v>
      </c>
      <c r="B1476" s="98"/>
      <c r="C1476" s="99" t="s">
        <v>2677</v>
      </c>
      <c r="D1476" s="99"/>
      <c r="E1476" s="99"/>
      <c r="F1476" s="99"/>
      <c r="G1476" s="86" t="s">
        <v>33</v>
      </c>
      <c r="H1476" s="100">
        <v>42.96</v>
      </c>
      <c r="I1476" s="101"/>
    </row>
    <row r="1477" spans="1:9" ht="85.35" customHeight="1" x14ac:dyDescent="0.25">
      <c r="A1477" s="98" t="s">
        <v>2678</v>
      </c>
      <c r="B1477" s="98"/>
      <c r="C1477" s="99" t="s">
        <v>2679</v>
      </c>
      <c r="D1477" s="99"/>
      <c r="E1477" s="99"/>
      <c r="F1477" s="99"/>
      <c r="G1477" s="86" t="s">
        <v>33</v>
      </c>
      <c r="H1477" s="100">
        <v>79.78</v>
      </c>
      <c r="I1477" s="101"/>
    </row>
    <row r="1478" spans="1:9" ht="85.35" customHeight="1" x14ac:dyDescent="0.25">
      <c r="A1478" s="98" t="s">
        <v>2680</v>
      </c>
      <c r="B1478" s="98"/>
      <c r="C1478" s="99" t="s">
        <v>2681</v>
      </c>
      <c r="D1478" s="99"/>
      <c r="E1478" s="99"/>
      <c r="F1478" s="99"/>
      <c r="G1478" s="86" t="s">
        <v>33</v>
      </c>
      <c r="H1478" s="100">
        <v>80.67</v>
      </c>
      <c r="I1478" s="101"/>
    </row>
    <row r="1479" spans="1:9" ht="73.150000000000006" customHeight="1" x14ac:dyDescent="0.25">
      <c r="A1479" s="98" t="s">
        <v>2682</v>
      </c>
      <c r="B1479" s="98"/>
      <c r="C1479" s="99" t="s">
        <v>2683</v>
      </c>
      <c r="D1479" s="99"/>
      <c r="E1479" s="99"/>
      <c r="F1479" s="99"/>
      <c r="G1479" s="86" t="s">
        <v>33</v>
      </c>
      <c r="H1479" s="100">
        <v>60.49</v>
      </c>
      <c r="I1479" s="101"/>
    </row>
    <row r="1480" spans="1:9" ht="73.150000000000006" customHeight="1" x14ac:dyDescent="0.25">
      <c r="A1480" s="98" t="s">
        <v>2684</v>
      </c>
      <c r="B1480" s="98"/>
      <c r="C1480" s="99" t="s">
        <v>2685</v>
      </c>
      <c r="D1480" s="99"/>
      <c r="E1480" s="99"/>
      <c r="F1480" s="99"/>
      <c r="G1480" s="86" t="s">
        <v>33</v>
      </c>
      <c r="H1480" s="100">
        <v>61.38</v>
      </c>
      <c r="I1480" s="101"/>
    </row>
    <row r="1481" spans="1:9" ht="36.6" customHeight="1" x14ac:dyDescent="0.25">
      <c r="A1481" s="98" t="s">
        <v>2686</v>
      </c>
      <c r="B1481" s="98"/>
      <c r="C1481" s="99" t="s">
        <v>2687</v>
      </c>
      <c r="D1481" s="99"/>
      <c r="E1481" s="99"/>
      <c r="F1481" s="99"/>
      <c r="G1481" s="86" t="s">
        <v>33</v>
      </c>
      <c r="H1481" s="100">
        <v>12.79</v>
      </c>
      <c r="I1481" s="101"/>
    </row>
    <row r="1482" spans="1:9" ht="24.4" customHeight="1" x14ac:dyDescent="0.25">
      <c r="A1482" s="98" t="s">
        <v>2688</v>
      </c>
      <c r="B1482" s="98"/>
      <c r="C1482" s="99" t="s">
        <v>2689</v>
      </c>
      <c r="D1482" s="99"/>
      <c r="E1482" s="99"/>
      <c r="F1482" s="99"/>
      <c r="G1482" s="86" t="s">
        <v>33</v>
      </c>
      <c r="H1482" s="107">
        <v>7.6</v>
      </c>
      <c r="I1482" s="101"/>
    </row>
    <row r="1483" spans="1:9" ht="24.4" customHeight="1" x14ac:dyDescent="0.25">
      <c r="A1483" s="98" t="s">
        <v>2690</v>
      </c>
      <c r="B1483" s="98"/>
      <c r="C1483" s="99" t="s">
        <v>2691</v>
      </c>
      <c r="D1483" s="99"/>
      <c r="E1483" s="99"/>
      <c r="F1483" s="99"/>
      <c r="G1483" s="86" t="s">
        <v>33</v>
      </c>
      <c r="H1483" s="100">
        <v>10.8</v>
      </c>
      <c r="I1483" s="101"/>
    </row>
    <row r="1484" spans="1:9" ht="24.4" customHeight="1" x14ac:dyDescent="0.25">
      <c r="A1484" s="98" t="s">
        <v>2692</v>
      </c>
      <c r="B1484" s="98"/>
      <c r="C1484" s="99" t="s">
        <v>2693</v>
      </c>
      <c r="D1484" s="99"/>
      <c r="E1484" s="99"/>
      <c r="F1484" s="99"/>
      <c r="G1484" s="86" t="s">
        <v>33</v>
      </c>
      <c r="H1484" s="100">
        <v>16.64</v>
      </c>
      <c r="I1484" s="101"/>
    </row>
    <row r="1485" spans="1:9" ht="36.6" customHeight="1" x14ac:dyDescent="0.25">
      <c r="A1485" s="98" t="s">
        <v>2694</v>
      </c>
      <c r="B1485" s="98"/>
      <c r="C1485" s="99" t="s">
        <v>2695</v>
      </c>
      <c r="D1485" s="99"/>
      <c r="E1485" s="99"/>
      <c r="F1485" s="99"/>
      <c r="G1485" s="86" t="s">
        <v>33</v>
      </c>
      <c r="H1485" s="100">
        <v>28.63</v>
      </c>
      <c r="I1485" s="101"/>
    </row>
    <row r="1486" spans="1:9" ht="48.75" customHeight="1" x14ac:dyDescent="0.25">
      <c r="A1486" s="98" t="s">
        <v>2696</v>
      </c>
      <c r="B1486" s="98"/>
      <c r="C1486" s="99" t="s">
        <v>2697</v>
      </c>
      <c r="D1486" s="99"/>
      <c r="E1486" s="99"/>
      <c r="F1486" s="99"/>
      <c r="G1486" s="86" t="s">
        <v>33</v>
      </c>
      <c r="H1486" s="100">
        <v>25.58</v>
      </c>
      <c r="I1486" s="101"/>
    </row>
    <row r="1487" spans="1:9" ht="73.150000000000006" customHeight="1" x14ac:dyDescent="0.25">
      <c r="A1487" s="98" t="s">
        <v>2698</v>
      </c>
      <c r="B1487" s="98"/>
      <c r="C1487" s="99" t="s">
        <v>2699</v>
      </c>
      <c r="D1487" s="99"/>
      <c r="E1487" s="99"/>
      <c r="F1487" s="99"/>
      <c r="G1487" s="86" t="s">
        <v>33</v>
      </c>
      <c r="H1487" s="100">
        <v>41.7</v>
      </c>
      <c r="I1487" s="101"/>
    </row>
    <row r="1488" spans="1:9" ht="73.150000000000006" customHeight="1" x14ac:dyDescent="0.25">
      <c r="A1488" s="98" t="s">
        <v>2700</v>
      </c>
      <c r="B1488" s="98"/>
      <c r="C1488" s="99" t="s">
        <v>2701</v>
      </c>
      <c r="D1488" s="99"/>
      <c r="E1488" s="99"/>
      <c r="F1488" s="99"/>
      <c r="G1488" s="86" t="s">
        <v>33</v>
      </c>
      <c r="H1488" s="100">
        <v>46.43</v>
      </c>
      <c r="I1488" s="101"/>
    </row>
    <row r="1489" spans="1:9" ht="60.95" customHeight="1" x14ac:dyDescent="0.25">
      <c r="A1489" s="98" t="s">
        <v>2702</v>
      </c>
      <c r="B1489" s="98"/>
      <c r="C1489" s="99" t="s">
        <v>2703</v>
      </c>
      <c r="D1489" s="99"/>
      <c r="E1489" s="99"/>
      <c r="F1489" s="99"/>
      <c r="G1489" s="86" t="s">
        <v>33</v>
      </c>
      <c r="H1489" s="100">
        <v>74.739999999999995</v>
      </c>
      <c r="I1489" s="101"/>
    </row>
    <row r="1490" spans="1:9" ht="60.95" customHeight="1" x14ac:dyDescent="0.25">
      <c r="A1490" s="98" t="s">
        <v>2704</v>
      </c>
      <c r="B1490" s="98"/>
      <c r="C1490" s="99" t="s">
        <v>2705</v>
      </c>
      <c r="D1490" s="99"/>
      <c r="E1490" s="99"/>
      <c r="F1490" s="99"/>
      <c r="G1490" s="86" t="s">
        <v>33</v>
      </c>
      <c r="H1490" s="100">
        <v>79.47</v>
      </c>
      <c r="I1490" s="101"/>
    </row>
    <row r="1491" spans="1:9" ht="48.75" customHeight="1" x14ac:dyDescent="0.25">
      <c r="A1491" s="98" t="s">
        <v>2706</v>
      </c>
      <c r="B1491" s="98"/>
      <c r="C1491" s="99" t="s">
        <v>2707</v>
      </c>
      <c r="D1491" s="99"/>
      <c r="E1491" s="99"/>
      <c r="F1491" s="99"/>
      <c r="G1491" s="86" t="s">
        <v>33</v>
      </c>
      <c r="H1491" s="100">
        <v>26.47</v>
      </c>
      <c r="I1491" s="101"/>
    </row>
    <row r="1492" spans="1:9" ht="48.75" customHeight="1" x14ac:dyDescent="0.25">
      <c r="A1492" s="98" t="s">
        <v>2708</v>
      </c>
      <c r="B1492" s="98"/>
      <c r="C1492" s="99" t="s">
        <v>2709</v>
      </c>
      <c r="D1492" s="99"/>
      <c r="E1492" s="99"/>
      <c r="F1492" s="99"/>
      <c r="G1492" s="86" t="s">
        <v>33</v>
      </c>
      <c r="H1492" s="100">
        <v>26.88</v>
      </c>
      <c r="I1492" s="101"/>
    </row>
    <row r="1493" spans="1:9" ht="48.75" customHeight="1" x14ac:dyDescent="0.25">
      <c r="A1493" s="98" t="s">
        <v>2710</v>
      </c>
      <c r="B1493" s="98"/>
      <c r="C1493" s="99" t="s">
        <v>2711</v>
      </c>
      <c r="D1493" s="99"/>
      <c r="E1493" s="99"/>
      <c r="F1493" s="99"/>
      <c r="G1493" s="86" t="s">
        <v>33</v>
      </c>
      <c r="H1493" s="100">
        <v>59.51</v>
      </c>
      <c r="I1493" s="101"/>
    </row>
    <row r="1494" spans="1:9" ht="60.95" customHeight="1" x14ac:dyDescent="0.25">
      <c r="A1494" s="98" t="s">
        <v>2712</v>
      </c>
      <c r="B1494" s="98"/>
      <c r="C1494" s="99" t="s">
        <v>2713</v>
      </c>
      <c r="D1494" s="99"/>
      <c r="E1494" s="99"/>
      <c r="F1494" s="99"/>
      <c r="G1494" s="86" t="s">
        <v>33</v>
      </c>
      <c r="H1494" s="100">
        <v>49.01</v>
      </c>
      <c r="I1494" s="101"/>
    </row>
    <row r="1495" spans="1:9" ht="60.95" customHeight="1" x14ac:dyDescent="0.25">
      <c r="A1495" s="98" t="s">
        <v>2714</v>
      </c>
      <c r="B1495" s="98"/>
      <c r="C1495" s="99" t="s">
        <v>2715</v>
      </c>
      <c r="D1495" s="99"/>
      <c r="E1495" s="99"/>
      <c r="F1495" s="99"/>
      <c r="G1495" s="86" t="s">
        <v>33</v>
      </c>
      <c r="H1495" s="100">
        <v>34.82</v>
      </c>
      <c r="I1495" s="101"/>
    </row>
    <row r="1496" spans="1:9" ht="60.95" customHeight="1" x14ac:dyDescent="0.25">
      <c r="A1496" s="98" t="s">
        <v>2716</v>
      </c>
      <c r="B1496" s="98"/>
      <c r="C1496" s="99" t="s">
        <v>2717</v>
      </c>
      <c r="D1496" s="99"/>
      <c r="E1496" s="99"/>
      <c r="F1496" s="99"/>
      <c r="G1496" s="86" t="s">
        <v>33</v>
      </c>
      <c r="H1496" s="100">
        <v>32.020000000000003</v>
      </c>
      <c r="I1496" s="101"/>
    </row>
    <row r="1497" spans="1:9" ht="24.4" customHeight="1" x14ac:dyDescent="0.25">
      <c r="A1497" s="98" t="s">
        <v>2718</v>
      </c>
      <c r="B1497" s="98"/>
      <c r="C1497" s="99" t="s">
        <v>2719</v>
      </c>
      <c r="D1497" s="99"/>
      <c r="E1497" s="99"/>
      <c r="F1497" s="99"/>
      <c r="G1497" s="86" t="s">
        <v>33</v>
      </c>
      <c r="H1497" s="107">
        <v>1.7</v>
      </c>
      <c r="I1497" s="101"/>
    </row>
    <row r="1498" spans="1:9" ht="24.4" customHeight="1" x14ac:dyDescent="0.25">
      <c r="A1498" s="98" t="s">
        <v>2720</v>
      </c>
      <c r="B1498" s="98"/>
      <c r="C1498" s="99" t="s">
        <v>2721</v>
      </c>
      <c r="D1498" s="99"/>
      <c r="E1498" s="99"/>
      <c r="F1498" s="99"/>
      <c r="G1498" s="86" t="s">
        <v>33</v>
      </c>
      <c r="H1498" s="107">
        <v>1.76</v>
      </c>
      <c r="I1498" s="101"/>
    </row>
    <row r="1499" spans="1:9" ht="36.6" customHeight="1" x14ac:dyDescent="0.25">
      <c r="A1499" s="98" t="s">
        <v>2722</v>
      </c>
      <c r="B1499" s="98"/>
      <c r="C1499" s="99" t="s">
        <v>2723</v>
      </c>
      <c r="D1499" s="99"/>
      <c r="E1499" s="99"/>
      <c r="F1499" s="99"/>
      <c r="G1499" s="86" t="s">
        <v>33</v>
      </c>
      <c r="H1499" s="100">
        <v>35.1</v>
      </c>
      <c r="I1499" s="101"/>
    </row>
    <row r="1500" spans="1:9" ht="36.6" customHeight="1" x14ac:dyDescent="0.25">
      <c r="A1500" s="98" t="s">
        <v>2724</v>
      </c>
      <c r="B1500" s="98"/>
      <c r="C1500" s="99" t="s">
        <v>2725</v>
      </c>
      <c r="D1500" s="99"/>
      <c r="E1500" s="99"/>
      <c r="F1500" s="99"/>
      <c r="G1500" s="86" t="s">
        <v>33</v>
      </c>
      <c r="H1500" s="100">
        <v>40.74</v>
      </c>
      <c r="I1500" s="101"/>
    </row>
    <row r="1501" spans="1:9" ht="36.6" customHeight="1" x14ac:dyDescent="0.25">
      <c r="A1501" s="98" t="s">
        <v>2726</v>
      </c>
      <c r="B1501" s="98"/>
      <c r="C1501" s="99" t="s">
        <v>2727</v>
      </c>
      <c r="D1501" s="99"/>
      <c r="E1501" s="99"/>
      <c r="F1501" s="99"/>
      <c r="G1501" s="86" t="s">
        <v>33</v>
      </c>
      <c r="H1501" s="100">
        <v>17.96</v>
      </c>
      <c r="I1501" s="101"/>
    </row>
    <row r="1502" spans="1:9" ht="36.6" customHeight="1" x14ac:dyDescent="0.25">
      <c r="A1502" s="98" t="s">
        <v>2728</v>
      </c>
      <c r="B1502" s="98"/>
      <c r="C1502" s="99" t="s">
        <v>2729</v>
      </c>
      <c r="D1502" s="99"/>
      <c r="E1502" s="99"/>
      <c r="F1502" s="99"/>
      <c r="G1502" s="86" t="s">
        <v>33</v>
      </c>
      <c r="H1502" s="100">
        <v>15.81</v>
      </c>
      <c r="I1502" s="101"/>
    </row>
    <row r="1503" spans="1:9" ht="36.6" customHeight="1" x14ac:dyDescent="0.25">
      <c r="A1503" s="98" t="s">
        <v>2730</v>
      </c>
      <c r="B1503" s="98"/>
      <c r="C1503" s="99" t="s">
        <v>2731</v>
      </c>
      <c r="D1503" s="99"/>
      <c r="E1503" s="99"/>
      <c r="F1503" s="99"/>
      <c r="G1503" s="86" t="s">
        <v>33</v>
      </c>
      <c r="H1503" s="100">
        <v>17.600000000000001</v>
      </c>
      <c r="I1503" s="101"/>
    </row>
    <row r="1504" spans="1:9" ht="36.6" customHeight="1" x14ac:dyDescent="0.25">
      <c r="A1504" s="98" t="s">
        <v>2732</v>
      </c>
      <c r="B1504" s="98"/>
      <c r="C1504" s="99" t="s">
        <v>2733</v>
      </c>
      <c r="D1504" s="99"/>
      <c r="E1504" s="99"/>
      <c r="F1504" s="99"/>
      <c r="G1504" s="86" t="s">
        <v>33</v>
      </c>
      <c r="H1504" s="100">
        <v>17.12</v>
      </c>
      <c r="I1504" s="101"/>
    </row>
    <row r="1505" spans="1:9" ht="36.6" customHeight="1" x14ac:dyDescent="0.25">
      <c r="A1505" s="98" t="s">
        <v>2734</v>
      </c>
      <c r="B1505" s="98"/>
      <c r="C1505" s="99" t="s">
        <v>2735</v>
      </c>
      <c r="D1505" s="99"/>
      <c r="E1505" s="99"/>
      <c r="F1505" s="99"/>
      <c r="G1505" s="86" t="s">
        <v>33</v>
      </c>
      <c r="H1505" s="100">
        <v>14.55</v>
      </c>
      <c r="I1505" s="101"/>
    </row>
    <row r="1506" spans="1:9" ht="36.6" customHeight="1" x14ac:dyDescent="0.25">
      <c r="A1506" s="98" t="s">
        <v>2736</v>
      </c>
      <c r="B1506" s="98"/>
      <c r="C1506" s="99" t="s">
        <v>2737</v>
      </c>
      <c r="D1506" s="99"/>
      <c r="E1506" s="99"/>
      <c r="F1506" s="99"/>
      <c r="G1506" s="86" t="s">
        <v>33</v>
      </c>
      <c r="H1506" s="100">
        <v>15.44</v>
      </c>
      <c r="I1506" s="101"/>
    </row>
    <row r="1507" spans="1:9" ht="48.75" customHeight="1" x14ac:dyDescent="0.25">
      <c r="A1507" s="98" t="s">
        <v>2738</v>
      </c>
      <c r="B1507" s="98"/>
      <c r="C1507" s="99" t="s">
        <v>2739</v>
      </c>
      <c r="D1507" s="99"/>
      <c r="E1507" s="99"/>
      <c r="F1507" s="99"/>
      <c r="G1507" s="86" t="s">
        <v>33</v>
      </c>
      <c r="H1507" s="100">
        <v>15.85</v>
      </c>
      <c r="I1507" s="101"/>
    </row>
    <row r="1508" spans="1:9" ht="36.6" customHeight="1" x14ac:dyDescent="0.25">
      <c r="A1508" s="98" t="s">
        <v>2740</v>
      </c>
      <c r="B1508" s="98"/>
      <c r="C1508" s="99" t="s">
        <v>2741</v>
      </c>
      <c r="D1508" s="99"/>
      <c r="E1508" s="99"/>
      <c r="F1508" s="99"/>
      <c r="G1508" s="86" t="s">
        <v>33</v>
      </c>
      <c r="H1508" s="100">
        <v>48.48</v>
      </c>
      <c r="I1508" s="101"/>
    </row>
    <row r="1509" spans="1:9" ht="24.4" customHeight="1" x14ac:dyDescent="0.25">
      <c r="A1509" s="98" t="s">
        <v>2742</v>
      </c>
      <c r="B1509" s="98"/>
      <c r="C1509" s="99" t="s">
        <v>2743</v>
      </c>
      <c r="D1509" s="99"/>
      <c r="E1509" s="99"/>
      <c r="F1509" s="99"/>
      <c r="G1509" s="86" t="s">
        <v>33</v>
      </c>
      <c r="H1509" s="107">
        <v>5.18</v>
      </c>
      <c r="I1509" s="101"/>
    </row>
    <row r="1510" spans="1:9" ht="36.6" customHeight="1" x14ac:dyDescent="0.25">
      <c r="A1510" s="98" t="s">
        <v>2744</v>
      </c>
      <c r="B1510" s="98"/>
      <c r="C1510" s="99" t="s">
        <v>2745</v>
      </c>
      <c r="D1510" s="99"/>
      <c r="E1510" s="99"/>
      <c r="F1510" s="99"/>
      <c r="G1510" s="86" t="s">
        <v>33</v>
      </c>
      <c r="H1510" s="107">
        <v>6.09</v>
      </c>
      <c r="I1510" s="101"/>
    </row>
    <row r="1511" spans="1:9" ht="36.6" customHeight="1" x14ac:dyDescent="0.25">
      <c r="A1511" s="98" t="s">
        <v>2746</v>
      </c>
      <c r="B1511" s="98"/>
      <c r="C1511" s="99" t="s">
        <v>2747</v>
      </c>
      <c r="D1511" s="99"/>
      <c r="E1511" s="99"/>
      <c r="F1511" s="99"/>
      <c r="G1511" s="86" t="s">
        <v>33</v>
      </c>
      <c r="H1511" s="107">
        <v>6.55</v>
      </c>
      <c r="I1511" s="101"/>
    </row>
    <row r="1512" spans="1:9" ht="24.4" customHeight="1" x14ac:dyDescent="0.25">
      <c r="A1512" s="98" t="s">
        <v>2748</v>
      </c>
      <c r="B1512" s="98"/>
      <c r="C1512" s="99" t="s">
        <v>2749</v>
      </c>
      <c r="D1512" s="99"/>
      <c r="E1512" s="99"/>
      <c r="F1512" s="99"/>
      <c r="G1512" s="86" t="s">
        <v>33</v>
      </c>
      <c r="H1512" s="107">
        <v>5.41</v>
      </c>
      <c r="I1512" s="101"/>
    </row>
    <row r="1513" spans="1:9" ht="24.4" customHeight="1" x14ac:dyDescent="0.25">
      <c r="A1513" s="98" t="s">
        <v>2750</v>
      </c>
      <c r="B1513" s="98"/>
      <c r="C1513" s="99" t="s">
        <v>2751</v>
      </c>
      <c r="D1513" s="99"/>
      <c r="E1513" s="99"/>
      <c r="F1513" s="99"/>
      <c r="G1513" s="86" t="s">
        <v>33</v>
      </c>
      <c r="H1513" s="107">
        <v>8.24</v>
      </c>
      <c r="I1513" s="101"/>
    </row>
    <row r="1514" spans="1:9" ht="36.6" customHeight="1" x14ac:dyDescent="0.25">
      <c r="A1514" s="98" t="s">
        <v>2752</v>
      </c>
      <c r="B1514" s="98"/>
      <c r="C1514" s="99" t="s">
        <v>2753</v>
      </c>
      <c r="D1514" s="99"/>
      <c r="E1514" s="99"/>
      <c r="F1514" s="99"/>
      <c r="G1514" s="86" t="s">
        <v>33</v>
      </c>
      <c r="H1514" s="107">
        <v>8.0399999999999991</v>
      </c>
      <c r="I1514" s="101"/>
    </row>
    <row r="1515" spans="1:9" ht="36.6" customHeight="1" x14ac:dyDescent="0.25">
      <c r="A1515" s="98" t="s">
        <v>2754</v>
      </c>
      <c r="B1515" s="98"/>
      <c r="C1515" s="99" t="s">
        <v>2755</v>
      </c>
      <c r="D1515" s="99"/>
      <c r="E1515" s="99"/>
      <c r="F1515" s="99"/>
      <c r="G1515" s="86" t="s">
        <v>33</v>
      </c>
      <c r="H1515" s="107">
        <v>8.24</v>
      </c>
      <c r="I1515" s="101"/>
    </row>
    <row r="1516" spans="1:9" ht="36.6" customHeight="1" x14ac:dyDescent="0.25">
      <c r="A1516" s="98" t="s">
        <v>2756</v>
      </c>
      <c r="B1516" s="98"/>
      <c r="C1516" s="99" t="s">
        <v>2757</v>
      </c>
      <c r="D1516" s="99"/>
      <c r="E1516" s="99"/>
      <c r="F1516" s="99"/>
      <c r="G1516" s="86" t="s">
        <v>33</v>
      </c>
      <c r="H1516" s="107">
        <v>8.6</v>
      </c>
      <c r="I1516" s="101"/>
    </row>
    <row r="1517" spans="1:9" ht="36.6" customHeight="1" x14ac:dyDescent="0.25">
      <c r="A1517" s="98" t="s">
        <v>2758</v>
      </c>
      <c r="B1517" s="98"/>
      <c r="C1517" s="99" t="s">
        <v>2759</v>
      </c>
      <c r="D1517" s="99"/>
      <c r="E1517" s="99"/>
      <c r="F1517" s="99"/>
      <c r="G1517" s="86" t="s">
        <v>33</v>
      </c>
      <c r="H1517" s="107">
        <v>5.62</v>
      </c>
      <c r="I1517" s="101"/>
    </row>
    <row r="1518" spans="1:9" ht="36.6" customHeight="1" x14ac:dyDescent="0.25">
      <c r="A1518" s="98" t="s">
        <v>2760</v>
      </c>
      <c r="B1518" s="98"/>
      <c r="C1518" s="99" t="s">
        <v>2761</v>
      </c>
      <c r="D1518" s="99"/>
      <c r="E1518" s="99"/>
      <c r="F1518" s="99"/>
      <c r="G1518" s="86" t="s">
        <v>33</v>
      </c>
      <c r="H1518" s="107">
        <v>8.4</v>
      </c>
      <c r="I1518" s="101"/>
    </row>
    <row r="1519" spans="1:9" ht="12.2" customHeight="1" x14ac:dyDescent="0.25">
      <c r="A1519" s="125">
        <v>8923</v>
      </c>
      <c r="B1519" s="109"/>
      <c r="C1519" s="110" t="s">
        <v>2762</v>
      </c>
      <c r="D1519" s="110"/>
      <c r="E1519" s="110"/>
      <c r="F1519" s="110"/>
      <c r="G1519" s="87"/>
      <c r="H1519" s="111"/>
      <c r="I1519" s="111"/>
    </row>
    <row r="1520" spans="1:9" ht="24.4" customHeight="1" x14ac:dyDescent="0.25">
      <c r="A1520" s="98" t="s">
        <v>2763</v>
      </c>
      <c r="B1520" s="98"/>
      <c r="C1520" s="99" t="s">
        <v>2764</v>
      </c>
      <c r="D1520" s="99"/>
      <c r="E1520" s="99"/>
      <c r="F1520" s="99"/>
      <c r="G1520" s="86" t="s">
        <v>51</v>
      </c>
      <c r="H1520" s="100">
        <v>13.49</v>
      </c>
      <c r="I1520" s="101"/>
    </row>
    <row r="1521" spans="1:9" ht="12.2" customHeight="1" x14ac:dyDescent="0.25">
      <c r="A1521" s="125">
        <v>8924</v>
      </c>
      <c r="B1521" s="109"/>
      <c r="C1521" s="110" t="s">
        <v>2765</v>
      </c>
      <c r="D1521" s="110"/>
      <c r="E1521" s="110"/>
      <c r="F1521" s="110"/>
      <c r="G1521" s="87"/>
      <c r="H1521" s="111"/>
      <c r="I1521" s="111"/>
    </row>
    <row r="1522" spans="1:9" ht="24.4" customHeight="1" x14ac:dyDescent="0.25">
      <c r="A1522" s="98" t="s">
        <v>2766</v>
      </c>
      <c r="B1522" s="98"/>
      <c r="C1522" s="99" t="s">
        <v>2767</v>
      </c>
      <c r="D1522" s="99"/>
      <c r="E1522" s="99"/>
      <c r="F1522" s="99"/>
      <c r="G1522" s="86" t="s">
        <v>33</v>
      </c>
      <c r="H1522" s="100">
        <v>34.28</v>
      </c>
      <c r="I1522" s="101"/>
    </row>
    <row r="1523" spans="1:9" ht="24.4" customHeight="1" x14ac:dyDescent="0.25">
      <c r="A1523" s="98" t="s">
        <v>2768</v>
      </c>
      <c r="B1523" s="98"/>
      <c r="C1523" s="99" t="s">
        <v>2769</v>
      </c>
      <c r="D1523" s="99"/>
      <c r="E1523" s="99"/>
      <c r="F1523" s="99"/>
      <c r="G1523" s="86" t="s">
        <v>33</v>
      </c>
      <c r="H1523" s="100">
        <v>56.99</v>
      </c>
      <c r="I1523" s="101"/>
    </row>
    <row r="1524" spans="1:9" ht="24.4" customHeight="1" x14ac:dyDescent="0.25">
      <c r="A1524" s="98" t="s">
        <v>2770</v>
      </c>
      <c r="B1524" s="98"/>
      <c r="C1524" s="99" t="s">
        <v>2771</v>
      </c>
      <c r="D1524" s="99"/>
      <c r="E1524" s="99"/>
      <c r="F1524" s="99"/>
      <c r="G1524" s="86" t="s">
        <v>33</v>
      </c>
      <c r="H1524" s="100">
        <v>46.42</v>
      </c>
      <c r="I1524" s="101"/>
    </row>
    <row r="1525" spans="1:9" ht="24.4" customHeight="1" x14ac:dyDescent="0.25">
      <c r="A1525" s="98" t="s">
        <v>2772</v>
      </c>
      <c r="B1525" s="98"/>
      <c r="C1525" s="99" t="s">
        <v>2773</v>
      </c>
      <c r="D1525" s="99"/>
      <c r="E1525" s="99"/>
      <c r="F1525" s="99"/>
      <c r="G1525" s="86" t="s">
        <v>33</v>
      </c>
      <c r="H1525" s="100">
        <v>74</v>
      </c>
      <c r="I1525" s="101"/>
    </row>
    <row r="1526" spans="1:9" ht="24.4" customHeight="1" x14ac:dyDescent="0.25">
      <c r="A1526" s="98" t="s">
        <v>2774</v>
      </c>
      <c r="B1526" s="98"/>
      <c r="C1526" s="99" t="s">
        <v>2775</v>
      </c>
      <c r="D1526" s="99"/>
      <c r="E1526" s="99"/>
      <c r="F1526" s="99"/>
      <c r="G1526" s="86" t="s">
        <v>33</v>
      </c>
      <c r="H1526" s="100">
        <v>30.12</v>
      </c>
      <c r="I1526" s="101"/>
    </row>
    <row r="1527" spans="1:9" ht="24.4" customHeight="1" x14ac:dyDescent="0.25">
      <c r="A1527" s="98" t="s">
        <v>2776</v>
      </c>
      <c r="B1527" s="98"/>
      <c r="C1527" s="99" t="s">
        <v>2777</v>
      </c>
      <c r="D1527" s="99"/>
      <c r="E1527" s="99"/>
      <c r="F1527" s="99"/>
      <c r="G1527" s="86" t="s">
        <v>33</v>
      </c>
      <c r="H1527" s="100">
        <v>36.770000000000003</v>
      </c>
      <c r="I1527" s="101"/>
    </row>
    <row r="1528" spans="1:9" ht="24.4" customHeight="1" x14ac:dyDescent="0.25">
      <c r="A1528" s="98" t="s">
        <v>2778</v>
      </c>
      <c r="B1528" s="98"/>
      <c r="C1528" s="99" t="s">
        <v>2779</v>
      </c>
      <c r="D1528" s="99"/>
      <c r="E1528" s="99"/>
      <c r="F1528" s="99"/>
      <c r="G1528" s="86" t="s">
        <v>33</v>
      </c>
      <c r="H1528" s="100">
        <v>62.84</v>
      </c>
      <c r="I1528" s="101"/>
    </row>
    <row r="1529" spans="1:9" ht="24.4" customHeight="1" x14ac:dyDescent="0.25">
      <c r="A1529" s="98" t="s">
        <v>2780</v>
      </c>
      <c r="B1529" s="98"/>
      <c r="C1529" s="99" t="s">
        <v>2781</v>
      </c>
      <c r="D1529" s="99"/>
      <c r="E1529" s="99"/>
      <c r="F1529" s="99"/>
      <c r="G1529" s="86" t="s">
        <v>33</v>
      </c>
      <c r="H1529" s="100">
        <v>51.3</v>
      </c>
      <c r="I1529" s="101"/>
    </row>
    <row r="1530" spans="1:9" ht="24.4" customHeight="1" x14ac:dyDescent="0.25">
      <c r="A1530" s="98" t="s">
        <v>2782</v>
      </c>
      <c r="B1530" s="98"/>
      <c r="C1530" s="99" t="s">
        <v>2783</v>
      </c>
      <c r="D1530" s="99"/>
      <c r="E1530" s="99"/>
      <c r="F1530" s="99"/>
      <c r="G1530" s="86" t="s">
        <v>33</v>
      </c>
      <c r="H1530" s="100">
        <v>81.52</v>
      </c>
      <c r="I1530" s="101"/>
    </row>
    <row r="1531" spans="1:9" ht="24.4" customHeight="1" x14ac:dyDescent="0.25">
      <c r="A1531" s="98" t="s">
        <v>2784</v>
      </c>
      <c r="B1531" s="98"/>
      <c r="C1531" s="99" t="s">
        <v>2785</v>
      </c>
      <c r="D1531" s="99"/>
      <c r="E1531" s="99"/>
      <c r="F1531" s="99"/>
      <c r="G1531" s="86" t="s">
        <v>33</v>
      </c>
      <c r="H1531" s="100">
        <v>32.19</v>
      </c>
      <c r="I1531" s="101"/>
    </row>
    <row r="1532" spans="1:9" ht="24.4" customHeight="1" x14ac:dyDescent="0.25">
      <c r="A1532" s="98" t="s">
        <v>2786</v>
      </c>
      <c r="B1532" s="98"/>
      <c r="C1532" s="99" t="s">
        <v>2787</v>
      </c>
      <c r="D1532" s="99"/>
      <c r="E1532" s="99"/>
      <c r="F1532" s="99"/>
      <c r="G1532" s="86" t="s">
        <v>33</v>
      </c>
      <c r="H1532" s="100">
        <v>34.28</v>
      </c>
      <c r="I1532" s="101"/>
    </row>
    <row r="1533" spans="1:9" ht="24.4" customHeight="1" x14ac:dyDescent="0.25">
      <c r="A1533" s="98" t="s">
        <v>2788</v>
      </c>
      <c r="B1533" s="98"/>
      <c r="C1533" s="99" t="s">
        <v>2789</v>
      </c>
      <c r="D1533" s="99"/>
      <c r="E1533" s="99"/>
      <c r="F1533" s="99"/>
      <c r="G1533" s="86" t="s">
        <v>33</v>
      </c>
      <c r="H1533" s="100">
        <v>56.99</v>
      </c>
      <c r="I1533" s="101"/>
    </row>
    <row r="1534" spans="1:9" ht="24.4" customHeight="1" x14ac:dyDescent="0.25">
      <c r="A1534" s="98" t="s">
        <v>2790</v>
      </c>
      <c r="B1534" s="98"/>
      <c r="C1534" s="99" t="s">
        <v>2791</v>
      </c>
      <c r="D1534" s="99"/>
      <c r="E1534" s="99"/>
      <c r="F1534" s="99"/>
      <c r="G1534" s="86" t="s">
        <v>33</v>
      </c>
      <c r="H1534" s="100">
        <v>46.42</v>
      </c>
      <c r="I1534" s="101"/>
    </row>
    <row r="1535" spans="1:9" ht="24.4" customHeight="1" x14ac:dyDescent="0.25">
      <c r="A1535" s="98" t="s">
        <v>2792</v>
      </c>
      <c r="B1535" s="98"/>
      <c r="C1535" s="99" t="s">
        <v>2793</v>
      </c>
      <c r="D1535" s="99"/>
      <c r="E1535" s="99"/>
      <c r="F1535" s="99"/>
      <c r="G1535" s="86" t="s">
        <v>33</v>
      </c>
      <c r="H1535" s="100">
        <v>74</v>
      </c>
      <c r="I1535" s="101"/>
    </row>
    <row r="1536" spans="1:9" ht="24.4" customHeight="1" x14ac:dyDescent="0.25">
      <c r="A1536" s="98" t="s">
        <v>2794</v>
      </c>
      <c r="B1536" s="98"/>
      <c r="C1536" s="99" t="s">
        <v>2795</v>
      </c>
      <c r="D1536" s="99"/>
      <c r="E1536" s="99"/>
      <c r="F1536" s="99"/>
      <c r="G1536" s="86" t="s">
        <v>33</v>
      </c>
      <c r="H1536" s="100">
        <v>30.12</v>
      </c>
      <c r="I1536" s="101"/>
    </row>
    <row r="1537" spans="1:9" ht="24.4" customHeight="1" x14ac:dyDescent="0.25">
      <c r="A1537" s="98" t="s">
        <v>2796</v>
      </c>
      <c r="B1537" s="98"/>
      <c r="C1537" s="99" t="s">
        <v>2797</v>
      </c>
      <c r="D1537" s="99"/>
      <c r="E1537" s="99"/>
      <c r="F1537" s="99"/>
      <c r="G1537" s="86" t="s">
        <v>33</v>
      </c>
      <c r="H1537" s="100">
        <v>36.770000000000003</v>
      </c>
      <c r="I1537" s="101"/>
    </row>
    <row r="1538" spans="1:9" ht="24.4" customHeight="1" x14ac:dyDescent="0.25">
      <c r="A1538" s="98" t="s">
        <v>2798</v>
      </c>
      <c r="B1538" s="98"/>
      <c r="C1538" s="99" t="s">
        <v>2799</v>
      </c>
      <c r="D1538" s="99"/>
      <c r="E1538" s="99"/>
      <c r="F1538" s="99"/>
      <c r="G1538" s="86" t="s">
        <v>33</v>
      </c>
      <c r="H1538" s="100">
        <v>62.84</v>
      </c>
      <c r="I1538" s="101"/>
    </row>
    <row r="1539" spans="1:9" ht="24.4" customHeight="1" x14ac:dyDescent="0.25">
      <c r="A1539" s="98" t="s">
        <v>2800</v>
      </c>
      <c r="B1539" s="98"/>
      <c r="C1539" s="99" t="s">
        <v>2801</v>
      </c>
      <c r="D1539" s="99"/>
      <c r="E1539" s="99"/>
      <c r="F1539" s="99"/>
      <c r="G1539" s="86" t="s">
        <v>33</v>
      </c>
      <c r="H1539" s="100">
        <v>51.3</v>
      </c>
      <c r="I1539" s="101"/>
    </row>
    <row r="1540" spans="1:9" ht="24.4" customHeight="1" x14ac:dyDescent="0.25">
      <c r="A1540" s="98" t="s">
        <v>2802</v>
      </c>
      <c r="B1540" s="98"/>
      <c r="C1540" s="99" t="s">
        <v>2803</v>
      </c>
      <c r="D1540" s="99"/>
      <c r="E1540" s="99"/>
      <c r="F1540" s="99"/>
      <c r="G1540" s="86" t="s">
        <v>33</v>
      </c>
      <c r="H1540" s="100">
        <v>81.52</v>
      </c>
      <c r="I1540" s="101"/>
    </row>
    <row r="1541" spans="1:9" ht="24.4" customHeight="1" x14ac:dyDescent="0.25">
      <c r="A1541" s="98" t="s">
        <v>2804</v>
      </c>
      <c r="B1541" s="98"/>
      <c r="C1541" s="99" t="s">
        <v>2805</v>
      </c>
      <c r="D1541" s="99"/>
      <c r="E1541" s="99"/>
      <c r="F1541" s="99"/>
      <c r="G1541" s="86" t="s">
        <v>33</v>
      </c>
      <c r="H1541" s="100">
        <v>32.19</v>
      </c>
      <c r="I1541" s="101"/>
    </row>
    <row r="1542" spans="1:9" ht="24.4" customHeight="1" x14ac:dyDescent="0.25">
      <c r="A1542" s="98" t="s">
        <v>2806</v>
      </c>
      <c r="B1542" s="98"/>
      <c r="C1542" s="99" t="s">
        <v>2807</v>
      </c>
      <c r="D1542" s="99"/>
      <c r="E1542" s="99"/>
      <c r="F1542" s="99"/>
      <c r="G1542" s="86" t="s">
        <v>33</v>
      </c>
      <c r="H1542" s="100">
        <v>36.770000000000003</v>
      </c>
      <c r="I1542" s="101"/>
    </row>
    <row r="1543" spans="1:9" ht="24.4" customHeight="1" x14ac:dyDescent="0.25">
      <c r="A1543" s="98" t="s">
        <v>2808</v>
      </c>
      <c r="B1543" s="98"/>
      <c r="C1543" s="99" t="s">
        <v>2809</v>
      </c>
      <c r="D1543" s="99"/>
      <c r="E1543" s="99"/>
      <c r="F1543" s="99"/>
      <c r="G1543" s="86" t="s">
        <v>33</v>
      </c>
      <c r="H1543" s="100">
        <v>62.84</v>
      </c>
      <c r="I1543" s="101"/>
    </row>
    <row r="1544" spans="1:9" ht="24.4" customHeight="1" x14ac:dyDescent="0.25">
      <c r="A1544" s="98" t="s">
        <v>2810</v>
      </c>
      <c r="B1544" s="98"/>
      <c r="C1544" s="99" t="s">
        <v>2811</v>
      </c>
      <c r="D1544" s="99"/>
      <c r="E1544" s="99"/>
      <c r="F1544" s="99"/>
      <c r="G1544" s="86" t="s">
        <v>33</v>
      </c>
      <c r="H1544" s="100">
        <v>51.3</v>
      </c>
      <c r="I1544" s="101"/>
    </row>
    <row r="1545" spans="1:9" ht="24.4" customHeight="1" x14ac:dyDescent="0.25">
      <c r="A1545" s="98" t="s">
        <v>2812</v>
      </c>
      <c r="B1545" s="98"/>
      <c r="C1545" s="99" t="s">
        <v>2813</v>
      </c>
      <c r="D1545" s="99"/>
      <c r="E1545" s="99"/>
      <c r="F1545" s="99"/>
      <c r="G1545" s="86" t="s">
        <v>33</v>
      </c>
      <c r="H1545" s="100">
        <v>81.52</v>
      </c>
      <c r="I1545" s="101"/>
    </row>
    <row r="1546" spans="1:9" ht="24.4" customHeight="1" x14ac:dyDescent="0.25">
      <c r="A1546" s="98" t="s">
        <v>2814</v>
      </c>
      <c r="B1546" s="98"/>
      <c r="C1546" s="99" t="s">
        <v>2815</v>
      </c>
      <c r="D1546" s="99"/>
      <c r="E1546" s="99"/>
      <c r="F1546" s="99"/>
      <c r="G1546" s="86" t="s">
        <v>33</v>
      </c>
      <c r="H1546" s="100">
        <v>32.19</v>
      </c>
      <c r="I1546" s="101"/>
    </row>
    <row r="1547" spans="1:9" ht="24.4" customHeight="1" x14ac:dyDescent="0.25">
      <c r="A1547" s="98" t="s">
        <v>2816</v>
      </c>
      <c r="B1547" s="98"/>
      <c r="C1547" s="99" t="s">
        <v>2817</v>
      </c>
      <c r="D1547" s="99"/>
      <c r="E1547" s="99"/>
      <c r="F1547" s="99"/>
      <c r="G1547" s="86" t="s">
        <v>33</v>
      </c>
      <c r="H1547" s="100">
        <v>36.770000000000003</v>
      </c>
      <c r="I1547" s="101"/>
    </row>
    <row r="1548" spans="1:9" ht="24.4" customHeight="1" x14ac:dyDescent="0.25">
      <c r="A1548" s="98" t="s">
        <v>2818</v>
      </c>
      <c r="B1548" s="98"/>
      <c r="C1548" s="99" t="s">
        <v>2819</v>
      </c>
      <c r="D1548" s="99"/>
      <c r="E1548" s="99"/>
      <c r="F1548" s="99"/>
      <c r="G1548" s="86" t="s">
        <v>33</v>
      </c>
      <c r="H1548" s="100">
        <v>62.84</v>
      </c>
      <c r="I1548" s="101"/>
    </row>
    <row r="1549" spans="1:9" ht="24.4" customHeight="1" x14ac:dyDescent="0.25">
      <c r="A1549" s="98" t="s">
        <v>2820</v>
      </c>
      <c r="B1549" s="98"/>
      <c r="C1549" s="99" t="s">
        <v>2821</v>
      </c>
      <c r="D1549" s="99"/>
      <c r="E1549" s="99"/>
      <c r="F1549" s="99"/>
      <c r="G1549" s="86" t="s">
        <v>33</v>
      </c>
      <c r="H1549" s="100">
        <v>51.3</v>
      </c>
      <c r="I1549" s="101"/>
    </row>
    <row r="1550" spans="1:9" ht="24.4" customHeight="1" x14ac:dyDescent="0.25">
      <c r="A1550" s="98" t="s">
        <v>2822</v>
      </c>
      <c r="B1550" s="98"/>
      <c r="C1550" s="99" t="s">
        <v>2823</v>
      </c>
      <c r="D1550" s="99"/>
      <c r="E1550" s="99"/>
      <c r="F1550" s="99"/>
      <c r="G1550" s="86" t="s">
        <v>33</v>
      </c>
      <c r="H1550" s="100">
        <v>81.52</v>
      </c>
      <c r="I1550" s="101"/>
    </row>
    <row r="1551" spans="1:9" ht="24.4" customHeight="1" x14ac:dyDescent="0.25">
      <c r="A1551" s="98" t="s">
        <v>2824</v>
      </c>
      <c r="B1551" s="98"/>
      <c r="C1551" s="99" t="s">
        <v>2825</v>
      </c>
      <c r="D1551" s="99"/>
      <c r="E1551" s="99"/>
      <c r="F1551" s="99"/>
      <c r="G1551" s="86" t="s">
        <v>33</v>
      </c>
      <c r="H1551" s="100">
        <v>32.19</v>
      </c>
      <c r="I1551" s="101"/>
    </row>
    <row r="1552" spans="1:9" ht="24.4" customHeight="1" x14ac:dyDescent="0.25">
      <c r="A1552" s="98" t="s">
        <v>2826</v>
      </c>
      <c r="B1552" s="98"/>
      <c r="C1552" s="99" t="s">
        <v>2827</v>
      </c>
      <c r="D1552" s="99"/>
      <c r="E1552" s="99"/>
      <c r="F1552" s="99"/>
      <c r="G1552" s="86" t="s">
        <v>33</v>
      </c>
      <c r="H1552" s="100">
        <v>39.26</v>
      </c>
      <c r="I1552" s="101"/>
    </row>
    <row r="1553" spans="1:9" ht="24.4" customHeight="1" x14ac:dyDescent="0.25">
      <c r="A1553" s="98" t="s">
        <v>2828</v>
      </c>
      <c r="B1553" s="98"/>
      <c r="C1553" s="99" t="s">
        <v>2829</v>
      </c>
      <c r="D1553" s="99"/>
      <c r="E1553" s="99"/>
      <c r="F1553" s="99"/>
      <c r="G1553" s="86" t="s">
        <v>33</v>
      </c>
      <c r="H1553" s="100">
        <v>68.69</v>
      </c>
      <c r="I1553" s="101"/>
    </row>
    <row r="1554" spans="1:9" ht="24.4" customHeight="1" x14ac:dyDescent="0.25">
      <c r="A1554" s="98" t="s">
        <v>2830</v>
      </c>
      <c r="B1554" s="98"/>
      <c r="C1554" s="99" t="s">
        <v>2831</v>
      </c>
      <c r="D1554" s="99"/>
      <c r="E1554" s="99"/>
      <c r="F1554" s="99"/>
      <c r="G1554" s="86" t="s">
        <v>33</v>
      </c>
      <c r="H1554" s="100">
        <v>56.18</v>
      </c>
      <c r="I1554" s="101"/>
    </row>
    <row r="1555" spans="1:9" ht="24.4" customHeight="1" x14ac:dyDescent="0.25">
      <c r="A1555" s="98" t="s">
        <v>2832</v>
      </c>
      <c r="B1555" s="98"/>
      <c r="C1555" s="99" t="s">
        <v>2833</v>
      </c>
      <c r="D1555" s="99"/>
      <c r="E1555" s="99"/>
      <c r="F1555" s="99"/>
      <c r="G1555" s="86" t="s">
        <v>33</v>
      </c>
      <c r="H1555" s="100">
        <v>89.04</v>
      </c>
      <c r="I1555" s="101"/>
    </row>
    <row r="1556" spans="1:9" ht="24.4" customHeight="1" x14ac:dyDescent="0.25">
      <c r="A1556" s="98" t="s">
        <v>2834</v>
      </c>
      <c r="B1556" s="98"/>
      <c r="C1556" s="99" t="s">
        <v>2835</v>
      </c>
      <c r="D1556" s="99"/>
      <c r="E1556" s="99"/>
      <c r="F1556" s="99"/>
      <c r="G1556" s="86" t="s">
        <v>33</v>
      </c>
      <c r="H1556" s="100">
        <v>34.26</v>
      </c>
      <c r="I1556" s="101"/>
    </row>
    <row r="1557" spans="1:9" ht="24.4" customHeight="1" x14ac:dyDescent="0.25">
      <c r="A1557" s="98" t="s">
        <v>2836</v>
      </c>
      <c r="B1557" s="98"/>
      <c r="C1557" s="99" t="s">
        <v>2837</v>
      </c>
      <c r="D1557" s="99"/>
      <c r="E1557" s="99"/>
      <c r="F1557" s="99"/>
      <c r="G1557" s="86" t="s">
        <v>33</v>
      </c>
      <c r="H1557" s="100">
        <v>39.26</v>
      </c>
      <c r="I1557" s="101"/>
    </row>
    <row r="1558" spans="1:9" ht="24.4" customHeight="1" x14ac:dyDescent="0.25">
      <c r="A1558" s="98" t="s">
        <v>2838</v>
      </c>
      <c r="B1558" s="98"/>
      <c r="C1558" s="99" t="s">
        <v>2839</v>
      </c>
      <c r="D1558" s="99"/>
      <c r="E1558" s="99"/>
      <c r="F1558" s="99"/>
      <c r="G1558" s="86" t="s">
        <v>33</v>
      </c>
      <c r="H1558" s="100">
        <v>68.69</v>
      </c>
      <c r="I1558" s="101"/>
    </row>
    <row r="1559" spans="1:9" ht="24.4" customHeight="1" x14ac:dyDescent="0.25">
      <c r="A1559" s="98" t="s">
        <v>2840</v>
      </c>
      <c r="B1559" s="98"/>
      <c r="C1559" s="99" t="s">
        <v>2841</v>
      </c>
      <c r="D1559" s="99"/>
      <c r="E1559" s="99"/>
      <c r="F1559" s="99"/>
      <c r="G1559" s="86" t="s">
        <v>33</v>
      </c>
      <c r="H1559" s="100">
        <v>56.18</v>
      </c>
      <c r="I1559" s="101"/>
    </row>
    <row r="1560" spans="1:9" ht="24.4" customHeight="1" x14ac:dyDescent="0.25">
      <c r="A1560" s="98" t="s">
        <v>2842</v>
      </c>
      <c r="B1560" s="98"/>
      <c r="C1560" s="99" t="s">
        <v>2843</v>
      </c>
      <c r="D1560" s="99"/>
      <c r="E1560" s="99"/>
      <c r="F1560" s="99"/>
      <c r="G1560" s="86" t="s">
        <v>33</v>
      </c>
      <c r="H1560" s="100">
        <v>89.04</v>
      </c>
      <c r="I1560" s="101"/>
    </row>
    <row r="1561" spans="1:9" ht="24.4" customHeight="1" x14ac:dyDescent="0.25">
      <c r="A1561" s="98" t="s">
        <v>2844</v>
      </c>
      <c r="B1561" s="98"/>
      <c r="C1561" s="99" t="s">
        <v>2845</v>
      </c>
      <c r="D1561" s="99"/>
      <c r="E1561" s="99"/>
      <c r="F1561" s="99"/>
      <c r="G1561" s="86" t="s">
        <v>33</v>
      </c>
      <c r="H1561" s="100">
        <v>34.26</v>
      </c>
      <c r="I1561" s="101"/>
    </row>
    <row r="1562" spans="1:9" ht="24.4" customHeight="1" x14ac:dyDescent="0.25">
      <c r="A1562" s="98" t="s">
        <v>2846</v>
      </c>
      <c r="B1562" s="98"/>
      <c r="C1562" s="99" t="s">
        <v>2847</v>
      </c>
      <c r="D1562" s="99"/>
      <c r="E1562" s="99"/>
      <c r="F1562" s="99"/>
      <c r="G1562" s="86" t="s">
        <v>33</v>
      </c>
      <c r="H1562" s="100">
        <v>41.75</v>
      </c>
      <c r="I1562" s="101"/>
    </row>
    <row r="1563" spans="1:9" ht="24.4" customHeight="1" x14ac:dyDescent="0.25">
      <c r="A1563" s="98" t="s">
        <v>2848</v>
      </c>
      <c r="B1563" s="98"/>
      <c r="C1563" s="99" t="s">
        <v>2849</v>
      </c>
      <c r="D1563" s="99"/>
      <c r="E1563" s="99"/>
      <c r="F1563" s="99"/>
      <c r="G1563" s="86" t="s">
        <v>33</v>
      </c>
      <c r="H1563" s="100">
        <v>74.540000000000006</v>
      </c>
      <c r="I1563" s="101"/>
    </row>
    <row r="1564" spans="1:9" ht="24.4" customHeight="1" x14ac:dyDescent="0.25">
      <c r="A1564" s="98" t="s">
        <v>2850</v>
      </c>
      <c r="B1564" s="98"/>
      <c r="C1564" s="99" t="s">
        <v>2851</v>
      </c>
      <c r="D1564" s="99"/>
      <c r="E1564" s="99"/>
      <c r="F1564" s="99"/>
      <c r="G1564" s="86" t="s">
        <v>33</v>
      </c>
      <c r="H1564" s="100">
        <v>61.06</v>
      </c>
      <c r="I1564" s="101"/>
    </row>
    <row r="1565" spans="1:9" ht="24.4" customHeight="1" x14ac:dyDescent="0.25">
      <c r="A1565" s="98" t="s">
        <v>2852</v>
      </c>
      <c r="B1565" s="98"/>
      <c r="C1565" s="99" t="s">
        <v>2853</v>
      </c>
      <c r="D1565" s="99"/>
      <c r="E1565" s="99"/>
      <c r="F1565" s="99"/>
      <c r="G1565" s="86" t="s">
        <v>33</v>
      </c>
      <c r="H1565" s="100">
        <v>96.56</v>
      </c>
      <c r="I1565" s="101"/>
    </row>
    <row r="1566" spans="1:9" ht="24.4" customHeight="1" x14ac:dyDescent="0.25">
      <c r="A1566" s="98" t="s">
        <v>2854</v>
      </c>
      <c r="B1566" s="98"/>
      <c r="C1566" s="99" t="s">
        <v>2855</v>
      </c>
      <c r="D1566" s="99"/>
      <c r="E1566" s="99"/>
      <c r="F1566" s="99"/>
      <c r="G1566" s="86" t="s">
        <v>33</v>
      </c>
      <c r="H1566" s="100">
        <v>36.33</v>
      </c>
      <c r="I1566" s="101"/>
    </row>
    <row r="1567" spans="1:9" ht="60.95" customHeight="1" x14ac:dyDescent="0.25">
      <c r="A1567" s="98" t="s">
        <v>2856</v>
      </c>
      <c r="B1567" s="98"/>
      <c r="C1567" s="99" t="s">
        <v>2857</v>
      </c>
      <c r="D1567" s="99"/>
      <c r="E1567" s="99"/>
      <c r="F1567" s="99"/>
      <c r="G1567" s="86" t="s">
        <v>33</v>
      </c>
      <c r="H1567" s="100">
        <v>58.63</v>
      </c>
      <c r="I1567" s="101"/>
    </row>
    <row r="1568" spans="1:9" ht="60.95" customHeight="1" x14ac:dyDescent="0.25">
      <c r="A1568" s="98" t="s">
        <v>2858</v>
      </c>
      <c r="B1568" s="98"/>
      <c r="C1568" s="99" t="s">
        <v>2859</v>
      </c>
      <c r="D1568" s="99"/>
      <c r="E1568" s="99"/>
      <c r="F1568" s="99"/>
      <c r="G1568" s="86" t="s">
        <v>33</v>
      </c>
      <c r="H1568" s="100">
        <v>51.08</v>
      </c>
      <c r="I1568" s="101"/>
    </row>
    <row r="1569" spans="1:9" ht="60.95" customHeight="1" x14ac:dyDescent="0.25">
      <c r="A1569" s="98" t="s">
        <v>2860</v>
      </c>
      <c r="B1569" s="98"/>
      <c r="C1569" s="99" t="s">
        <v>2861</v>
      </c>
      <c r="D1569" s="99"/>
      <c r="E1569" s="99"/>
      <c r="F1569" s="99"/>
      <c r="G1569" s="86" t="s">
        <v>33</v>
      </c>
      <c r="H1569" s="100">
        <v>36.89</v>
      </c>
      <c r="I1569" s="101"/>
    </row>
    <row r="1570" spans="1:9" ht="60.95" customHeight="1" x14ac:dyDescent="0.25">
      <c r="A1570" s="98" t="s">
        <v>2862</v>
      </c>
      <c r="B1570" s="98"/>
      <c r="C1570" s="99" t="s">
        <v>2863</v>
      </c>
      <c r="D1570" s="99"/>
      <c r="E1570" s="99"/>
      <c r="F1570" s="99"/>
      <c r="G1570" s="86" t="s">
        <v>33</v>
      </c>
      <c r="H1570" s="100">
        <v>38.46</v>
      </c>
      <c r="I1570" s="101"/>
    </row>
    <row r="1571" spans="1:9" ht="60.95" customHeight="1" x14ac:dyDescent="0.25">
      <c r="A1571" s="98" t="s">
        <v>2864</v>
      </c>
      <c r="B1571" s="98"/>
      <c r="C1571" s="99" t="s">
        <v>2865</v>
      </c>
      <c r="D1571" s="99"/>
      <c r="E1571" s="99"/>
      <c r="F1571" s="99"/>
      <c r="G1571" s="86" t="s">
        <v>33</v>
      </c>
      <c r="H1571" s="100">
        <v>34.07</v>
      </c>
      <c r="I1571" s="101"/>
    </row>
    <row r="1572" spans="1:9" ht="60.95" customHeight="1" x14ac:dyDescent="0.25">
      <c r="A1572" s="98" t="s">
        <v>2866</v>
      </c>
      <c r="B1572" s="98"/>
      <c r="C1572" s="99" t="s">
        <v>2867</v>
      </c>
      <c r="D1572" s="99"/>
      <c r="E1572" s="99"/>
      <c r="F1572" s="99"/>
      <c r="G1572" s="86" t="s">
        <v>33</v>
      </c>
      <c r="H1572" s="100">
        <v>41.35</v>
      </c>
      <c r="I1572" s="101"/>
    </row>
    <row r="1573" spans="1:9" ht="60.95" customHeight="1" x14ac:dyDescent="0.25">
      <c r="A1573" s="98" t="s">
        <v>2868</v>
      </c>
      <c r="B1573" s="98"/>
      <c r="C1573" s="99" t="s">
        <v>2869</v>
      </c>
      <c r="D1573" s="99"/>
      <c r="E1573" s="99"/>
      <c r="F1573" s="99"/>
      <c r="G1573" s="86" t="s">
        <v>33</v>
      </c>
      <c r="H1573" s="100">
        <v>57.35</v>
      </c>
      <c r="I1573" s="101"/>
    </row>
    <row r="1574" spans="1:9" ht="60.95" customHeight="1" x14ac:dyDescent="0.25">
      <c r="A1574" s="98" t="s">
        <v>2870</v>
      </c>
      <c r="B1574" s="98"/>
      <c r="C1574" s="99" t="s">
        <v>2871</v>
      </c>
      <c r="D1574" s="99"/>
      <c r="E1574" s="99"/>
      <c r="F1574" s="99"/>
      <c r="G1574" s="86" t="s">
        <v>33</v>
      </c>
      <c r="H1574" s="100">
        <v>39.299999999999997</v>
      </c>
      <c r="I1574" s="101"/>
    </row>
    <row r="1575" spans="1:9" ht="24.4" customHeight="1" x14ac:dyDescent="0.25">
      <c r="A1575" s="98" t="s">
        <v>2872</v>
      </c>
      <c r="B1575" s="98"/>
      <c r="C1575" s="99" t="s">
        <v>2873</v>
      </c>
      <c r="D1575" s="99"/>
      <c r="E1575" s="99"/>
      <c r="F1575" s="99"/>
      <c r="G1575" s="86" t="s">
        <v>33</v>
      </c>
      <c r="H1575" s="107">
        <v>6.24</v>
      </c>
      <c r="I1575" s="101"/>
    </row>
    <row r="1576" spans="1:9" ht="24.4" customHeight="1" x14ac:dyDescent="0.25">
      <c r="A1576" s="98" t="s">
        <v>2874</v>
      </c>
      <c r="B1576" s="98"/>
      <c r="C1576" s="99" t="s">
        <v>2875</v>
      </c>
      <c r="D1576" s="99"/>
      <c r="E1576" s="99"/>
      <c r="F1576" s="99"/>
      <c r="G1576" s="86" t="s">
        <v>33</v>
      </c>
      <c r="H1576" s="100">
        <v>12.24</v>
      </c>
      <c r="I1576" s="101"/>
    </row>
    <row r="1577" spans="1:9" ht="24.4" customHeight="1" x14ac:dyDescent="0.25">
      <c r="A1577" s="98" t="s">
        <v>2876</v>
      </c>
      <c r="B1577" s="98"/>
      <c r="C1577" s="99" t="s">
        <v>2877</v>
      </c>
      <c r="D1577" s="99"/>
      <c r="E1577" s="99"/>
      <c r="F1577" s="99"/>
      <c r="G1577" s="86" t="s">
        <v>33</v>
      </c>
      <c r="H1577" s="100">
        <v>11.04</v>
      </c>
      <c r="I1577" s="101"/>
    </row>
    <row r="1578" spans="1:9" ht="24.4" customHeight="1" x14ac:dyDescent="0.25">
      <c r="A1578" s="98" t="s">
        <v>2878</v>
      </c>
      <c r="B1578" s="98"/>
      <c r="C1578" s="99" t="s">
        <v>2879</v>
      </c>
      <c r="D1578" s="99"/>
      <c r="E1578" s="99"/>
      <c r="F1578" s="99"/>
      <c r="G1578" s="86" t="s">
        <v>33</v>
      </c>
      <c r="H1578" s="100">
        <v>15.87</v>
      </c>
      <c r="I1578" s="101"/>
    </row>
    <row r="1579" spans="1:9" ht="24.4" customHeight="1" x14ac:dyDescent="0.25">
      <c r="A1579" s="98" t="s">
        <v>2880</v>
      </c>
      <c r="B1579" s="98"/>
      <c r="C1579" s="99" t="s">
        <v>2881</v>
      </c>
      <c r="D1579" s="99"/>
      <c r="E1579" s="99"/>
      <c r="F1579" s="99"/>
      <c r="G1579" s="86" t="s">
        <v>33</v>
      </c>
      <c r="H1579" s="107">
        <v>5.18</v>
      </c>
      <c r="I1579" s="101"/>
    </row>
    <row r="1580" spans="1:9" ht="12.2" customHeight="1" x14ac:dyDescent="0.25">
      <c r="A1580" s="125">
        <v>8925</v>
      </c>
      <c r="B1580" s="109"/>
      <c r="C1580" s="110" t="s">
        <v>2882</v>
      </c>
      <c r="D1580" s="110"/>
      <c r="E1580" s="110"/>
      <c r="F1580" s="110"/>
      <c r="G1580" s="87"/>
      <c r="H1580" s="111"/>
      <c r="I1580" s="111"/>
    </row>
    <row r="1581" spans="1:9" ht="24.4" customHeight="1" x14ac:dyDescent="0.25">
      <c r="A1581" s="98" t="s">
        <v>2883</v>
      </c>
      <c r="B1581" s="98"/>
      <c r="C1581" s="99" t="s">
        <v>2884</v>
      </c>
      <c r="D1581" s="99"/>
      <c r="E1581" s="99"/>
      <c r="F1581" s="99"/>
      <c r="G1581" s="86" t="s">
        <v>51</v>
      </c>
      <c r="H1581" s="107">
        <v>5.39</v>
      </c>
      <c r="I1581" s="101"/>
    </row>
    <row r="1582" spans="1:9" ht="24.4" customHeight="1" x14ac:dyDescent="0.25">
      <c r="A1582" s="98" t="s">
        <v>2885</v>
      </c>
      <c r="B1582" s="98"/>
      <c r="C1582" s="99" t="s">
        <v>2886</v>
      </c>
      <c r="D1582" s="99"/>
      <c r="E1582" s="99"/>
      <c r="F1582" s="99"/>
      <c r="G1582" s="86" t="s">
        <v>51</v>
      </c>
      <c r="H1582" s="107">
        <v>8.89</v>
      </c>
      <c r="I1582" s="101"/>
    </row>
    <row r="1583" spans="1:9" ht="24.4" customHeight="1" x14ac:dyDescent="0.25">
      <c r="A1583" s="98" t="s">
        <v>2887</v>
      </c>
      <c r="B1583" s="98"/>
      <c r="C1583" s="99" t="s">
        <v>2888</v>
      </c>
      <c r="D1583" s="99"/>
      <c r="E1583" s="99"/>
      <c r="F1583" s="99"/>
      <c r="G1583" s="86" t="s">
        <v>51</v>
      </c>
      <c r="H1583" s="107">
        <v>6.22</v>
      </c>
      <c r="I1583" s="101"/>
    </row>
    <row r="1584" spans="1:9" ht="24.4" customHeight="1" x14ac:dyDescent="0.25">
      <c r="A1584" s="98" t="s">
        <v>2889</v>
      </c>
      <c r="B1584" s="98"/>
      <c r="C1584" s="99" t="s">
        <v>2890</v>
      </c>
      <c r="D1584" s="99"/>
      <c r="E1584" s="99"/>
      <c r="F1584" s="99"/>
      <c r="G1584" s="86" t="s">
        <v>51</v>
      </c>
      <c r="H1584" s="107">
        <v>9.7200000000000006</v>
      </c>
      <c r="I1584" s="101"/>
    </row>
    <row r="1585" spans="1:9" ht="24.4" customHeight="1" x14ac:dyDescent="0.25">
      <c r="A1585" s="98" t="s">
        <v>2891</v>
      </c>
      <c r="B1585" s="98"/>
      <c r="C1585" s="99" t="s">
        <v>2892</v>
      </c>
      <c r="D1585" s="99"/>
      <c r="E1585" s="99"/>
      <c r="F1585" s="99"/>
      <c r="G1585" s="86" t="s">
        <v>51</v>
      </c>
      <c r="H1585" s="107">
        <v>8.0399999999999991</v>
      </c>
      <c r="I1585" s="101"/>
    </row>
    <row r="1586" spans="1:9" ht="36.6" customHeight="1" x14ac:dyDescent="0.25">
      <c r="A1586" s="98" t="s">
        <v>2893</v>
      </c>
      <c r="B1586" s="98"/>
      <c r="C1586" s="99" t="s">
        <v>2894</v>
      </c>
      <c r="D1586" s="99"/>
      <c r="E1586" s="99"/>
      <c r="F1586" s="99"/>
      <c r="G1586" s="86" t="s">
        <v>51</v>
      </c>
      <c r="H1586" s="100">
        <v>18.23</v>
      </c>
      <c r="I1586" s="101"/>
    </row>
    <row r="1587" spans="1:9" ht="36.6" customHeight="1" x14ac:dyDescent="0.25">
      <c r="A1587" s="98" t="s">
        <v>2895</v>
      </c>
      <c r="B1587" s="98"/>
      <c r="C1587" s="99" t="s">
        <v>2896</v>
      </c>
      <c r="D1587" s="99"/>
      <c r="E1587" s="99"/>
      <c r="F1587" s="99"/>
      <c r="G1587" s="86" t="s">
        <v>51</v>
      </c>
      <c r="H1587" s="100">
        <v>31.68</v>
      </c>
      <c r="I1587" s="101"/>
    </row>
    <row r="1588" spans="1:9" ht="36.6" customHeight="1" x14ac:dyDescent="0.25">
      <c r="A1588" s="98" t="s">
        <v>2897</v>
      </c>
      <c r="B1588" s="98"/>
      <c r="C1588" s="99" t="s">
        <v>2898</v>
      </c>
      <c r="D1588" s="99"/>
      <c r="E1588" s="99"/>
      <c r="F1588" s="99"/>
      <c r="G1588" s="86" t="s">
        <v>51</v>
      </c>
      <c r="H1588" s="100">
        <v>23.25</v>
      </c>
      <c r="I1588" s="101"/>
    </row>
    <row r="1589" spans="1:9" ht="36.6" customHeight="1" x14ac:dyDescent="0.25">
      <c r="A1589" s="98" t="s">
        <v>2899</v>
      </c>
      <c r="B1589" s="98"/>
      <c r="C1589" s="99" t="s">
        <v>2900</v>
      </c>
      <c r="D1589" s="99"/>
      <c r="E1589" s="99"/>
      <c r="F1589" s="99"/>
      <c r="G1589" s="86" t="s">
        <v>51</v>
      </c>
      <c r="H1589" s="100">
        <v>41.02</v>
      </c>
      <c r="I1589" s="101"/>
    </row>
    <row r="1590" spans="1:9" ht="36.6" customHeight="1" x14ac:dyDescent="0.25">
      <c r="A1590" s="98" t="s">
        <v>2901</v>
      </c>
      <c r="B1590" s="98"/>
      <c r="C1590" s="99" t="s">
        <v>2902</v>
      </c>
      <c r="D1590" s="99"/>
      <c r="E1590" s="99"/>
      <c r="F1590" s="99"/>
      <c r="G1590" s="86" t="s">
        <v>51</v>
      </c>
      <c r="H1590" s="100">
        <v>67.67</v>
      </c>
      <c r="I1590" s="101"/>
    </row>
    <row r="1591" spans="1:9" ht="36.6" customHeight="1" x14ac:dyDescent="0.25">
      <c r="A1591" s="98" t="s">
        <v>2903</v>
      </c>
      <c r="B1591" s="98"/>
      <c r="C1591" s="99" t="s">
        <v>2904</v>
      </c>
      <c r="D1591" s="99"/>
      <c r="E1591" s="99"/>
      <c r="F1591" s="99"/>
      <c r="G1591" s="86" t="s">
        <v>51</v>
      </c>
      <c r="H1591" s="100">
        <v>15.28</v>
      </c>
      <c r="I1591" s="101"/>
    </row>
    <row r="1592" spans="1:9" ht="12.2" customHeight="1" x14ac:dyDescent="0.25">
      <c r="A1592" s="125">
        <v>8926</v>
      </c>
      <c r="B1592" s="109"/>
      <c r="C1592" s="110" t="s">
        <v>2905</v>
      </c>
      <c r="D1592" s="110"/>
      <c r="E1592" s="110"/>
      <c r="F1592" s="110"/>
      <c r="G1592" s="87"/>
      <c r="H1592" s="111"/>
      <c r="I1592" s="111"/>
    </row>
    <row r="1593" spans="1:9" ht="24.4" customHeight="1" x14ac:dyDescent="0.25">
      <c r="A1593" s="98" t="s">
        <v>2906</v>
      </c>
      <c r="B1593" s="98"/>
      <c r="C1593" s="99" t="s">
        <v>2907</v>
      </c>
      <c r="D1593" s="99"/>
      <c r="E1593" s="99"/>
      <c r="F1593" s="99"/>
      <c r="G1593" s="86" t="s">
        <v>51</v>
      </c>
      <c r="H1593" s="106">
        <v>102.24</v>
      </c>
      <c r="I1593" s="101"/>
    </row>
    <row r="1594" spans="1:9" ht="24.4" customHeight="1" x14ac:dyDescent="0.25">
      <c r="A1594" s="98" t="s">
        <v>2908</v>
      </c>
      <c r="B1594" s="98"/>
      <c r="C1594" s="99" t="s">
        <v>2909</v>
      </c>
      <c r="D1594" s="99"/>
      <c r="E1594" s="99"/>
      <c r="F1594" s="99"/>
      <c r="G1594" s="86" t="s">
        <v>51</v>
      </c>
      <c r="H1594" s="100">
        <v>20.29</v>
      </c>
      <c r="I1594" s="101"/>
    </row>
    <row r="1595" spans="1:9" ht="24.4" customHeight="1" x14ac:dyDescent="0.25">
      <c r="A1595" s="98" t="s">
        <v>2910</v>
      </c>
      <c r="B1595" s="98"/>
      <c r="C1595" s="99" t="s">
        <v>2911</v>
      </c>
      <c r="D1595" s="99"/>
      <c r="E1595" s="99"/>
      <c r="F1595" s="99"/>
      <c r="G1595" s="86" t="s">
        <v>51</v>
      </c>
      <c r="H1595" s="100">
        <v>21.81</v>
      </c>
      <c r="I1595" s="101"/>
    </row>
    <row r="1596" spans="1:9" ht="24.4" customHeight="1" x14ac:dyDescent="0.25">
      <c r="A1596" s="98" t="s">
        <v>2912</v>
      </c>
      <c r="B1596" s="98"/>
      <c r="C1596" s="99" t="s">
        <v>2913</v>
      </c>
      <c r="D1596" s="99"/>
      <c r="E1596" s="99"/>
      <c r="F1596" s="99"/>
      <c r="G1596" s="86" t="s">
        <v>51</v>
      </c>
      <c r="H1596" s="100">
        <v>25.89</v>
      </c>
      <c r="I1596" s="101"/>
    </row>
    <row r="1597" spans="1:9" ht="24.4" customHeight="1" x14ac:dyDescent="0.25">
      <c r="A1597" s="98" t="s">
        <v>2914</v>
      </c>
      <c r="B1597" s="98"/>
      <c r="C1597" s="99" t="s">
        <v>2915</v>
      </c>
      <c r="D1597" s="99"/>
      <c r="E1597" s="99"/>
      <c r="F1597" s="99"/>
      <c r="G1597" s="86" t="s">
        <v>51</v>
      </c>
      <c r="H1597" s="100">
        <v>39.340000000000003</v>
      </c>
      <c r="I1597" s="101"/>
    </row>
    <row r="1598" spans="1:9" ht="24.4" customHeight="1" x14ac:dyDescent="0.25">
      <c r="A1598" s="98" t="s">
        <v>2916</v>
      </c>
      <c r="B1598" s="98"/>
      <c r="C1598" s="99" t="s">
        <v>2917</v>
      </c>
      <c r="D1598" s="99"/>
      <c r="E1598" s="99"/>
      <c r="F1598" s="99"/>
      <c r="G1598" s="86" t="s">
        <v>51</v>
      </c>
      <c r="H1598" s="100">
        <v>38.07</v>
      </c>
      <c r="I1598" s="101"/>
    </row>
    <row r="1599" spans="1:9" ht="24.4" customHeight="1" x14ac:dyDescent="0.25">
      <c r="A1599" s="98" t="s">
        <v>2918</v>
      </c>
      <c r="B1599" s="98"/>
      <c r="C1599" s="99" t="s">
        <v>2919</v>
      </c>
      <c r="D1599" s="99"/>
      <c r="E1599" s="99"/>
      <c r="F1599" s="99"/>
      <c r="G1599" s="86" t="s">
        <v>51</v>
      </c>
      <c r="H1599" s="100">
        <v>48.78</v>
      </c>
      <c r="I1599" s="101"/>
    </row>
    <row r="1600" spans="1:9" ht="24.4" customHeight="1" x14ac:dyDescent="0.25">
      <c r="A1600" s="98" t="s">
        <v>2920</v>
      </c>
      <c r="B1600" s="98"/>
      <c r="C1600" s="99" t="s">
        <v>2921</v>
      </c>
      <c r="D1600" s="99"/>
      <c r="E1600" s="99"/>
      <c r="F1600" s="99"/>
      <c r="G1600" s="86" t="s">
        <v>51</v>
      </c>
      <c r="H1600" s="100">
        <v>69.91</v>
      </c>
      <c r="I1600" s="101"/>
    </row>
    <row r="1601" spans="1:9" ht="24.4" customHeight="1" x14ac:dyDescent="0.25">
      <c r="A1601" s="98" t="s">
        <v>2922</v>
      </c>
      <c r="B1601" s="98"/>
      <c r="C1601" s="99" t="s">
        <v>2923</v>
      </c>
      <c r="D1601" s="99"/>
      <c r="E1601" s="99"/>
      <c r="F1601" s="99"/>
      <c r="G1601" s="86" t="s">
        <v>51</v>
      </c>
      <c r="H1601" s="100">
        <v>75.55</v>
      </c>
      <c r="I1601" s="101"/>
    </row>
    <row r="1602" spans="1:9" ht="36.6" customHeight="1" x14ac:dyDescent="0.25">
      <c r="A1602" s="98" t="s">
        <v>2924</v>
      </c>
      <c r="B1602" s="98"/>
      <c r="C1602" s="99" t="s">
        <v>2925</v>
      </c>
      <c r="D1602" s="99"/>
      <c r="E1602" s="99"/>
      <c r="F1602" s="99"/>
      <c r="G1602" s="86" t="s">
        <v>51</v>
      </c>
      <c r="H1602" s="107">
        <v>0.81</v>
      </c>
      <c r="I1602" s="101"/>
    </row>
    <row r="1603" spans="1:9" ht="12.2" customHeight="1" x14ac:dyDescent="0.25">
      <c r="A1603" s="125">
        <v>8927</v>
      </c>
      <c r="B1603" s="109"/>
      <c r="C1603" s="110" t="s">
        <v>2926</v>
      </c>
      <c r="D1603" s="110"/>
      <c r="E1603" s="110"/>
      <c r="F1603" s="110"/>
      <c r="G1603" s="87"/>
      <c r="H1603" s="111"/>
      <c r="I1603" s="111"/>
    </row>
    <row r="1604" spans="1:9" ht="24.4" customHeight="1" x14ac:dyDescent="0.25">
      <c r="A1604" s="98" t="s">
        <v>2927</v>
      </c>
      <c r="B1604" s="98"/>
      <c r="C1604" s="99" t="s">
        <v>2928</v>
      </c>
      <c r="D1604" s="99"/>
      <c r="E1604" s="99"/>
      <c r="F1604" s="99"/>
      <c r="G1604" s="86" t="s">
        <v>51</v>
      </c>
      <c r="H1604" s="100">
        <v>20.83</v>
      </c>
      <c r="I1604" s="101"/>
    </row>
    <row r="1605" spans="1:9" ht="24.4" customHeight="1" x14ac:dyDescent="0.25">
      <c r="A1605" s="98" t="s">
        <v>2929</v>
      </c>
      <c r="B1605" s="98"/>
      <c r="C1605" s="99" t="s">
        <v>2930</v>
      </c>
      <c r="D1605" s="99"/>
      <c r="E1605" s="99"/>
      <c r="F1605" s="99"/>
      <c r="G1605" s="86" t="s">
        <v>51</v>
      </c>
      <c r="H1605" s="100">
        <v>22.37</v>
      </c>
      <c r="I1605" s="101"/>
    </row>
    <row r="1606" spans="1:9" ht="24.4" customHeight="1" x14ac:dyDescent="0.25">
      <c r="A1606" s="98" t="s">
        <v>2931</v>
      </c>
      <c r="B1606" s="98"/>
      <c r="C1606" s="99" t="s">
        <v>2932</v>
      </c>
      <c r="D1606" s="99"/>
      <c r="E1606" s="99"/>
      <c r="F1606" s="99"/>
      <c r="G1606" s="86" t="s">
        <v>51</v>
      </c>
      <c r="H1606" s="100">
        <v>29.21</v>
      </c>
      <c r="I1606" s="101"/>
    </row>
    <row r="1607" spans="1:9" ht="24.4" customHeight="1" x14ac:dyDescent="0.25">
      <c r="A1607" s="98" t="s">
        <v>2933</v>
      </c>
      <c r="B1607" s="98"/>
      <c r="C1607" s="99" t="s">
        <v>2934</v>
      </c>
      <c r="D1607" s="99"/>
      <c r="E1607" s="99"/>
      <c r="F1607" s="99"/>
      <c r="G1607" s="86" t="s">
        <v>51</v>
      </c>
      <c r="H1607" s="106">
        <v>140.41999999999999</v>
      </c>
      <c r="I1607" s="101"/>
    </row>
    <row r="1608" spans="1:9" ht="24.4" customHeight="1" x14ac:dyDescent="0.25">
      <c r="A1608" s="98" t="s">
        <v>2935</v>
      </c>
      <c r="B1608" s="98"/>
      <c r="C1608" s="99" t="s">
        <v>2936</v>
      </c>
      <c r="D1608" s="99"/>
      <c r="E1608" s="99"/>
      <c r="F1608" s="99"/>
      <c r="G1608" s="86" t="s">
        <v>51</v>
      </c>
      <c r="H1608" s="100">
        <v>43.63</v>
      </c>
      <c r="I1608" s="101"/>
    </row>
    <row r="1609" spans="1:9" ht="24.4" customHeight="1" x14ac:dyDescent="0.25">
      <c r="A1609" s="98" t="s">
        <v>2937</v>
      </c>
      <c r="B1609" s="98"/>
      <c r="C1609" s="99" t="s">
        <v>2938</v>
      </c>
      <c r="D1609" s="99"/>
      <c r="E1609" s="99"/>
      <c r="F1609" s="99"/>
      <c r="G1609" s="86" t="s">
        <v>51</v>
      </c>
      <c r="H1609" s="100">
        <v>49.28</v>
      </c>
      <c r="I1609" s="101"/>
    </row>
    <row r="1610" spans="1:9" ht="24.4" customHeight="1" x14ac:dyDescent="0.25">
      <c r="A1610" s="98" t="s">
        <v>2939</v>
      </c>
      <c r="B1610" s="98"/>
      <c r="C1610" s="99" t="s">
        <v>2940</v>
      </c>
      <c r="D1610" s="99"/>
      <c r="E1610" s="99"/>
      <c r="F1610" s="99"/>
      <c r="G1610" s="86" t="s">
        <v>51</v>
      </c>
      <c r="H1610" s="100">
        <v>54.97</v>
      </c>
      <c r="I1610" s="101"/>
    </row>
    <row r="1611" spans="1:9" ht="24.4" customHeight="1" x14ac:dyDescent="0.25">
      <c r="A1611" s="98" t="s">
        <v>2941</v>
      </c>
      <c r="B1611" s="98"/>
      <c r="C1611" s="99" t="s">
        <v>2942</v>
      </c>
      <c r="D1611" s="99"/>
      <c r="E1611" s="99"/>
      <c r="F1611" s="99"/>
      <c r="G1611" s="86" t="s">
        <v>51</v>
      </c>
      <c r="H1611" s="100">
        <v>79.86</v>
      </c>
      <c r="I1611" s="101"/>
    </row>
    <row r="1612" spans="1:9" ht="24.4" customHeight="1" x14ac:dyDescent="0.25">
      <c r="A1612" s="98" t="s">
        <v>2943</v>
      </c>
      <c r="B1612" s="98"/>
      <c r="C1612" s="99" t="s">
        <v>2944</v>
      </c>
      <c r="D1612" s="99"/>
      <c r="E1612" s="99"/>
      <c r="F1612" s="99"/>
      <c r="G1612" s="86" t="s">
        <v>51</v>
      </c>
      <c r="H1612" s="106">
        <v>109.81</v>
      </c>
      <c r="I1612" s="101"/>
    </row>
    <row r="1613" spans="1:9" ht="24.4" customHeight="1" x14ac:dyDescent="0.25">
      <c r="A1613" s="98" t="s">
        <v>2945</v>
      </c>
      <c r="B1613" s="98"/>
      <c r="C1613" s="99" t="s">
        <v>2946</v>
      </c>
      <c r="D1613" s="99"/>
      <c r="E1613" s="99"/>
      <c r="F1613" s="99"/>
      <c r="G1613" s="86" t="s">
        <v>51</v>
      </c>
      <c r="H1613" s="106">
        <v>226.93</v>
      </c>
      <c r="I1613" s="101"/>
    </row>
    <row r="1614" spans="1:9" ht="24.4" customHeight="1" x14ac:dyDescent="0.25">
      <c r="A1614" s="98" t="s">
        <v>2947</v>
      </c>
      <c r="B1614" s="98"/>
      <c r="C1614" s="99" t="s">
        <v>2948</v>
      </c>
      <c r="D1614" s="99"/>
      <c r="E1614" s="99"/>
      <c r="F1614" s="99"/>
      <c r="G1614" s="86" t="s">
        <v>51</v>
      </c>
      <c r="H1614" s="100">
        <v>36.299999999999997</v>
      </c>
      <c r="I1614" s="101"/>
    </row>
    <row r="1615" spans="1:9" ht="24.4" customHeight="1" x14ac:dyDescent="0.25">
      <c r="A1615" s="98" t="s">
        <v>2949</v>
      </c>
      <c r="B1615" s="98"/>
      <c r="C1615" s="99" t="s">
        <v>2950</v>
      </c>
      <c r="D1615" s="99"/>
      <c r="E1615" s="99"/>
      <c r="F1615" s="99"/>
      <c r="G1615" s="86" t="s">
        <v>51</v>
      </c>
      <c r="H1615" s="100">
        <v>41.27</v>
      </c>
      <c r="I1615" s="101"/>
    </row>
    <row r="1616" spans="1:9" ht="24.4" customHeight="1" x14ac:dyDescent="0.25">
      <c r="A1616" s="98" t="s">
        <v>2951</v>
      </c>
      <c r="B1616" s="98"/>
      <c r="C1616" s="99" t="s">
        <v>2952</v>
      </c>
      <c r="D1616" s="99"/>
      <c r="E1616" s="99"/>
      <c r="F1616" s="99"/>
      <c r="G1616" s="86" t="s">
        <v>51</v>
      </c>
      <c r="H1616" s="100">
        <v>52.59</v>
      </c>
      <c r="I1616" s="101"/>
    </row>
    <row r="1617" spans="1:9" ht="24.4" customHeight="1" x14ac:dyDescent="0.25">
      <c r="A1617" s="98" t="s">
        <v>2953</v>
      </c>
      <c r="B1617" s="98"/>
      <c r="C1617" s="99" t="s">
        <v>2954</v>
      </c>
      <c r="D1617" s="99"/>
      <c r="E1617" s="99"/>
      <c r="F1617" s="99"/>
      <c r="G1617" s="86" t="s">
        <v>51</v>
      </c>
      <c r="H1617" s="100">
        <v>43.63</v>
      </c>
      <c r="I1617" s="101"/>
    </row>
    <row r="1618" spans="1:9" ht="24.4" customHeight="1" x14ac:dyDescent="0.25">
      <c r="A1618" s="98" t="s">
        <v>2955</v>
      </c>
      <c r="B1618" s="98"/>
      <c r="C1618" s="99" t="s">
        <v>2956</v>
      </c>
      <c r="D1618" s="99"/>
      <c r="E1618" s="99"/>
      <c r="F1618" s="99"/>
      <c r="G1618" s="86" t="s">
        <v>51</v>
      </c>
      <c r="H1618" s="100">
        <v>77.98</v>
      </c>
      <c r="I1618" s="101"/>
    </row>
    <row r="1619" spans="1:9" ht="24.4" customHeight="1" x14ac:dyDescent="0.25">
      <c r="A1619" s="98" t="s">
        <v>2957</v>
      </c>
      <c r="B1619" s="98"/>
      <c r="C1619" s="99" t="s">
        <v>2958</v>
      </c>
      <c r="D1619" s="99"/>
      <c r="E1619" s="99"/>
      <c r="F1619" s="99"/>
      <c r="G1619" s="86" t="s">
        <v>51</v>
      </c>
      <c r="H1619" s="100">
        <v>89.88</v>
      </c>
      <c r="I1619" s="101"/>
    </row>
    <row r="1620" spans="1:9" ht="24.4" customHeight="1" x14ac:dyDescent="0.25">
      <c r="A1620" s="98" t="s">
        <v>2959</v>
      </c>
      <c r="B1620" s="98"/>
      <c r="C1620" s="99" t="s">
        <v>2960</v>
      </c>
      <c r="D1620" s="99"/>
      <c r="E1620" s="99"/>
      <c r="F1620" s="99"/>
      <c r="G1620" s="86" t="s">
        <v>51</v>
      </c>
      <c r="H1620" s="106">
        <v>127.82</v>
      </c>
      <c r="I1620" s="101"/>
    </row>
    <row r="1621" spans="1:9" ht="24.4" customHeight="1" x14ac:dyDescent="0.25">
      <c r="A1621" s="98" t="s">
        <v>2961</v>
      </c>
      <c r="B1621" s="98"/>
      <c r="C1621" s="99" t="s">
        <v>2962</v>
      </c>
      <c r="D1621" s="99"/>
      <c r="E1621" s="99"/>
      <c r="F1621" s="99"/>
      <c r="G1621" s="86" t="s">
        <v>51</v>
      </c>
      <c r="H1621" s="106">
        <v>166.89</v>
      </c>
      <c r="I1621" s="101"/>
    </row>
    <row r="1622" spans="1:9" ht="12.2" customHeight="1" x14ac:dyDescent="0.25">
      <c r="A1622" s="125">
        <v>8928</v>
      </c>
      <c r="B1622" s="109"/>
      <c r="C1622" s="110" t="s">
        <v>2963</v>
      </c>
      <c r="D1622" s="110"/>
      <c r="E1622" s="110"/>
      <c r="F1622" s="110"/>
      <c r="G1622" s="87"/>
      <c r="H1622" s="111"/>
      <c r="I1622" s="111"/>
    </row>
    <row r="1623" spans="1:9" ht="36.6" customHeight="1" x14ac:dyDescent="0.25">
      <c r="A1623" s="98" t="s">
        <v>2964</v>
      </c>
      <c r="B1623" s="98"/>
      <c r="C1623" s="99" t="s">
        <v>2965</v>
      </c>
      <c r="D1623" s="99"/>
      <c r="E1623" s="99"/>
      <c r="F1623" s="99"/>
      <c r="G1623" s="86" t="s">
        <v>33</v>
      </c>
      <c r="H1623" s="100">
        <v>29.61</v>
      </c>
      <c r="I1623" s="101"/>
    </row>
    <row r="1624" spans="1:9" ht="36.6" customHeight="1" x14ac:dyDescent="0.25">
      <c r="A1624" s="98" t="s">
        <v>2966</v>
      </c>
      <c r="B1624" s="98"/>
      <c r="C1624" s="99" t="s">
        <v>2967</v>
      </c>
      <c r="D1624" s="99"/>
      <c r="E1624" s="99"/>
      <c r="F1624" s="99"/>
      <c r="G1624" s="86" t="s">
        <v>33</v>
      </c>
      <c r="H1624" s="100">
        <v>29.68</v>
      </c>
      <c r="I1624" s="101"/>
    </row>
    <row r="1625" spans="1:9" ht="36.6" customHeight="1" x14ac:dyDescent="0.25">
      <c r="A1625" s="98" t="s">
        <v>2968</v>
      </c>
      <c r="B1625" s="98"/>
      <c r="C1625" s="99" t="s">
        <v>2969</v>
      </c>
      <c r="D1625" s="99"/>
      <c r="E1625" s="99"/>
      <c r="F1625" s="99"/>
      <c r="G1625" s="86" t="s">
        <v>33</v>
      </c>
      <c r="H1625" s="100">
        <v>30.03</v>
      </c>
      <c r="I1625" s="101"/>
    </row>
    <row r="1626" spans="1:9" ht="36.6" customHeight="1" x14ac:dyDescent="0.25">
      <c r="A1626" s="98" t="s">
        <v>2970</v>
      </c>
      <c r="B1626" s="98"/>
      <c r="C1626" s="99" t="s">
        <v>2971</v>
      </c>
      <c r="D1626" s="99"/>
      <c r="E1626" s="99"/>
      <c r="F1626" s="99"/>
      <c r="G1626" s="86" t="s">
        <v>33</v>
      </c>
      <c r="H1626" s="100">
        <v>30.06</v>
      </c>
      <c r="I1626" s="101"/>
    </row>
    <row r="1627" spans="1:9" ht="36.6" customHeight="1" x14ac:dyDescent="0.25">
      <c r="A1627" s="98" t="s">
        <v>2972</v>
      </c>
      <c r="B1627" s="98"/>
      <c r="C1627" s="99" t="s">
        <v>2973</v>
      </c>
      <c r="D1627" s="99"/>
      <c r="E1627" s="99"/>
      <c r="F1627" s="99"/>
      <c r="G1627" s="86" t="s">
        <v>33</v>
      </c>
      <c r="H1627" s="100">
        <v>31.47</v>
      </c>
      <c r="I1627" s="101"/>
    </row>
    <row r="1628" spans="1:9" ht="24.4" customHeight="1" x14ac:dyDescent="0.25">
      <c r="A1628" s="98" t="s">
        <v>2974</v>
      </c>
      <c r="B1628" s="98"/>
      <c r="C1628" s="99" t="s">
        <v>2975</v>
      </c>
      <c r="D1628" s="99"/>
      <c r="E1628" s="99"/>
      <c r="F1628" s="99"/>
      <c r="G1628" s="86" t="s">
        <v>51</v>
      </c>
      <c r="H1628" s="100">
        <v>12.12</v>
      </c>
      <c r="I1628" s="101"/>
    </row>
    <row r="1629" spans="1:9" ht="48.75" customHeight="1" x14ac:dyDescent="0.25">
      <c r="A1629" s="98" t="s">
        <v>2976</v>
      </c>
      <c r="B1629" s="98"/>
      <c r="C1629" s="99" t="s">
        <v>2977</v>
      </c>
      <c r="D1629" s="99"/>
      <c r="E1629" s="99"/>
      <c r="F1629" s="99"/>
      <c r="G1629" s="86" t="s">
        <v>51</v>
      </c>
      <c r="H1629" s="100">
        <v>48.66</v>
      </c>
      <c r="I1629" s="101"/>
    </row>
    <row r="1630" spans="1:9" ht="48.75" customHeight="1" x14ac:dyDescent="0.25">
      <c r="A1630" s="98" t="s">
        <v>2978</v>
      </c>
      <c r="B1630" s="98"/>
      <c r="C1630" s="99" t="s">
        <v>2979</v>
      </c>
      <c r="D1630" s="99"/>
      <c r="E1630" s="99"/>
      <c r="F1630" s="99"/>
      <c r="G1630" s="86" t="s">
        <v>51</v>
      </c>
      <c r="H1630" s="100">
        <v>59.52</v>
      </c>
      <c r="I1630" s="101"/>
    </row>
    <row r="1631" spans="1:9" ht="36.6" customHeight="1" x14ac:dyDescent="0.25">
      <c r="A1631" s="98" t="s">
        <v>2980</v>
      </c>
      <c r="B1631" s="98"/>
      <c r="C1631" s="99" t="s">
        <v>2981</v>
      </c>
      <c r="D1631" s="99"/>
      <c r="E1631" s="99"/>
      <c r="F1631" s="99"/>
      <c r="G1631" s="86" t="s">
        <v>51</v>
      </c>
      <c r="H1631" s="100">
        <v>71.61</v>
      </c>
      <c r="I1631" s="101"/>
    </row>
    <row r="1632" spans="1:9" ht="48.75" customHeight="1" x14ac:dyDescent="0.25">
      <c r="A1632" s="98" t="s">
        <v>2982</v>
      </c>
      <c r="B1632" s="98"/>
      <c r="C1632" s="99" t="s">
        <v>2983</v>
      </c>
      <c r="D1632" s="99"/>
      <c r="E1632" s="99"/>
      <c r="F1632" s="99"/>
      <c r="G1632" s="86" t="s">
        <v>51</v>
      </c>
      <c r="H1632" s="100">
        <v>59.04</v>
      </c>
      <c r="I1632" s="101"/>
    </row>
    <row r="1633" spans="1:9" ht="48.75" customHeight="1" x14ac:dyDescent="0.25">
      <c r="A1633" s="98" t="s">
        <v>2984</v>
      </c>
      <c r="B1633" s="98"/>
      <c r="C1633" s="99" t="s">
        <v>2985</v>
      </c>
      <c r="D1633" s="99"/>
      <c r="E1633" s="99"/>
      <c r="F1633" s="99"/>
      <c r="G1633" s="86" t="s">
        <v>51</v>
      </c>
      <c r="H1633" s="100">
        <v>71.13</v>
      </c>
      <c r="I1633" s="101"/>
    </row>
    <row r="1634" spans="1:9" ht="36.6" customHeight="1" x14ac:dyDescent="0.25">
      <c r="A1634" s="98" t="s">
        <v>2986</v>
      </c>
      <c r="B1634" s="98"/>
      <c r="C1634" s="99" t="s">
        <v>2987</v>
      </c>
      <c r="D1634" s="99"/>
      <c r="E1634" s="99"/>
      <c r="F1634" s="99"/>
      <c r="G1634" s="86" t="s">
        <v>33</v>
      </c>
      <c r="H1634" s="107">
        <v>7.31</v>
      </c>
      <c r="I1634" s="101"/>
    </row>
    <row r="1635" spans="1:9" ht="36.6" customHeight="1" x14ac:dyDescent="0.25">
      <c r="A1635" s="98" t="s">
        <v>2988</v>
      </c>
      <c r="B1635" s="98"/>
      <c r="C1635" s="99" t="s">
        <v>2989</v>
      </c>
      <c r="D1635" s="99"/>
      <c r="E1635" s="99"/>
      <c r="F1635" s="99"/>
      <c r="G1635" s="86" t="s">
        <v>33</v>
      </c>
      <c r="H1635" s="107">
        <v>7.63</v>
      </c>
      <c r="I1635" s="101"/>
    </row>
    <row r="1636" spans="1:9" ht="12.2" customHeight="1" x14ac:dyDescent="0.25">
      <c r="A1636" s="125">
        <v>8929</v>
      </c>
      <c r="B1636" s="109"/>
      <c r="C1636" s="110" t="s">
        <v>2990</v>
      </c>
      <c r="D1636" s="110"/>
      <c r="E1636" s="110"/>
      <c r="F1636" s="110"/>
      <c r="G1636" s="87"/>
      <c r="H1636" s="111"/>
      <c r="I1636" s="111"/>
    </row>
    <row r="1637" spans="1:9" ht="48.75" customHeight="1" x14ac:dyDescent="0.25">
      <c r="A1637" s="98" t="s">
        <v>2991</v>
      </c>
      <c r="B1637" s="98"/>
      <c r="C1637" s="99" t="s">
        <v>2992</v>
      </c>
      <c r="D1637" s="99"/>
      <c r="E1637" s="99"/>
      <c r="F1637" s="99"/>
      <c r="G1637" s="86" t="s">
        <v>51</v>
      </c>
      <c r="H1637" s="106">
        <v>131.6</v>
      </c>
      <c r="I1637" s="101"/>
    </row>
    <row r="1638" spans="1:9" ht="48.75" customHeight="1" x14ac:dyDescent="0.25">
      <c r="A1638" s="98" t="s">
        <v>2993</v>
      </c>
      <c r="B1638" s="98"/>
      <c r="C1638" s="99" t="s">
        <v>2994</v>
      </c>
      <c r="D1638" s="99"/>
      <c r="E1638" s="99"/>
      <c r="F1638" s="99"/>
      <c r="G1638" s="86" t="s">
        <v>51</v>
      </c>
      <c r="H1638" s="106">
        <v>104.42</v>
      </c>
      <c r="I1638" s="101"/>
    </row>
    <row r="1639" spans="1:9" ht="48.75" customHeight="1" x14ac:dyDescent="0.25">
      <c r="A1639" s="98" t="s">
        <v>2995</v>
      </c>
      <c r="B1639" s="98"/>
      <c r="C1639" s="99" t="s">
        <v>2996</v>
      </c>
      <c r="D1639" s="99"/>
      <c r="E1639" s="99"/>
      <c r="F1639" s="99"/>
      <c r="G1639" s="86" t="s">
        <v>51</v>
      </c>
      <c r="H1639" s="106">
        <v>149.4</v>
      </c>
      <c r="I1639" s="101"/>
    </row>
    <row r="1640" spans="1:9" ht="48.75" customHeight="1" x14ac:dyDescent="0.25">
      <c r="A1640" s="98" t="s">
        <v>2997</v>
      </c>
      <c r="B1640" s="98"/>
      <c r="C1640" s="99" t="s">
        <v>2998</v>
      </c>
      <c r="D1640" s="99"/>
      <c r="E1640" s="99"/>
      <c r="F1640" s="99"/>
      <c r="G1640" s="86" t="s">
        <v>51</v>
      </c>
      <c r="H1640" s="106">
        <v>121.09</v>
      </c>
      <c r="I1640" s="101"/>
    </row>
    <row r="1641" spans="1:9" ht="48.75" customHeight="1" x14ac:dyDescent="0.25">
      <c r="A1641" s="98" t="s">
        <v>2999</v>
      </c>
      <c r="B1641" s="98"/>
      <c r="C1641" s="99" t="s">
        <v>3000</v>
      </c>
      <c r="D1641" s="99"/>
      <c r="E1641" s="99"/>
      <c r="F1641" s="99"/>
      <c r="G1641" s="86" t="s">
        <v>51</v>
      </c>
      <c r="H1641" s="106">
        <v>164.13</v>
      </c>
      <c r="I1641" s="101"/>
    </row>
    <row r="1642" spans="1:9" ht="48.75" customHeight="1" x14ac:dyDescent="0.25">
      <c r="A1642" s="98" t="s">
        <v>3001</v>
      </c>
      <c r="B1642" s="98"/>
      <c r="C1642" s="99" t="s">
        <v>3002</v>
      </c>
      <c r="D1642" s="99"/>
      <c r="E1642" s="99"/>
      <c r="F1642" s="99"/>
      <c r="G1642" s="86" t="s">
        <v>51</v>
      </c>
      <c r="H1642" s="106">
        <v>140.06</v>
      </c>
      <c r="I1642" s="101"/>
    </row>
    <row r="1643" spans="1:9" ht="48.75" customHeight="1" x14ac:dyDescent="0.25">
      <c r="A1643" s="98" t="s">
        <v>3003</v>
      </c>
      <c r="B1643" s="98"/>
      <c r="C1643" s="99" t="s">
        <v>3004</v>
      </c>
      <c r="D1643" s="99"/>
      <c r="E1643" s="99"/>
      <c r="F1643" s="99"/>
      <c r="G1643" s="86" t="s">
        <v>51</v>
      </c>
      <c r="H1643" s="106">
        <v>202.92</v>
      </c>
      <c r="I1643" s="101"/>
    </row>
    <row r="1644" spans="1:9" ht="48.75" customHeight="1" x14ac:dyDescent="0.25">
      <c r="A1644" s="98" t="s">
        <v>3005</v>
      </c>
      <c r="B1644" s="98"/>
      <c r="C1644" s="99" t="s">
        <v>3006</v>
      </c>
      <c r="D1644" s="99"/>
      <c r="E1644" s="99"/>
      <c r="F1644" s="99"/>
      <c r="G1644" s="86" t="s">
        <v>51</v>
      </c>
      <c r="H1644" s="106">
        <v>174.37</v>
      </c>
      <c r="I1644" s="101"/>
    </row>
    <row r="1645" spans="1:9" ht="48.75" customHeight="1" x14ac:dyDescent="0.25">
      <c r="A1645" s="98" t="s">
        <v>3007</v>
      </c>
      <c r="B1645" s="98"/>
      <c r="C1645" s="99" t="s">
        <v>3008</v>
      </c>
      <c r="D1645" s="99"/>
      <c r="E1645" s="99"/>
      <c r="F1645" s="99"/>
      <c r="G1645" s="86" t="s">
        <v>51</v>
      </c>
      <c r="H1645" s="106">
        <v>240.72</v>
      </c>
      <c r="I1645" s="101"/>
    </row>
    <row r="1646" spans="1:9" ht="12.2" customHeight="1" x14ac:dyDescent="0.25">
      <c r="A1646" s="125">
        <v>8930</v>
      </c>
      <c r="B1646" s="109"/>
      <c r="C1646" s="110" t="s">
        <v>3009</v>
      </c>
      <c r="D1646" s="110"/>
      <c r="E1646" s="110"/>
      <c r="F1646" s="110"/>
      <c r="G1646" s="87"/>
      <c r="H1646" s="111"/>
      <c r="I1646" s="111"/>
    </row>
    <row r="1647" spans="1:9" ht="48.75" customHeight="1" x14ac:dyDescent="0.25">
      <c r="A1647" s="98" t="s">
        <v>3010</v>
      </c>
      <c r="B1647" s="98"/>
      <c r="C1647" s="99" t="s">
        <v>3011</v>
      </c>
      <c r="D1647" s="99"/>
      <c r="E1647" s="99"/>
      <c r="F1647" s="99"/>
      <c r="G1647" s="86" t="s">
        <v>51</v>
      </c>
      <c r="H1647" s="106">
        <v>129.99</v>
      </c>
      <c r="I1647" s="101"/>
    </row>
    <row r="1648" spans="1:9" ht="48.75" customHeight="1" x14ac:dyDescent="0.25">
      <c r="A1648" s="98" t="s">
        <v>3012</v>
      </c>
      <c r="B1648" s="98"/>
      <c r="C1648" s="99" t="s">
        <v>3013</v>
      </c>
      <c r="D1648" s="99"/>
      <c r="E1648" s="99"/>
      <c r="F1648" s="99"/>
      <c r="G1648" s="86" t="s">
        <v>51</v>
      </c>
      <c r="H1648" s="106">
        <v>103.77</v>
      </c>
      <c r="I1648" s="101"/>
    </row>
    <row r="1649" spans="1:9" ht="48.75" customHeight="1" x14ac:dyDescent="0.25">
      <c r="A1649" s="98" t="s">
        <v>3014</v>
      </c>
      <c r="B1649" s="98"/>
      <c r="C1649" s="99" t="s">
        <v>3015</v>
      </c>
      <c r="D1649" s="99"/>
      <c r="E1649" s="99"/>
      <c r="F1649" s="99"/>
      <c r="G1649" s="86" t="s">
        <v>51</v>
      </c>
      <c r="H1649" s="106">
        <v>146.03</v>
      </c>
      <c r="I1649" s="101"/>
    </row>
    <row r="1650" spans="1:9" ht="48.75" customHeight="1" x14ac:dyDescent="0.25">
      <c r="A1650" s="98" t="s">
        <v>3016</v>
      </c>
      <c r="B1650" s="98"/>
      <c r="C1650" s="99" t="s">
        <v>3017</v>
      </c>
      <c r="D1650" s="99"/>
      <c r="E1650" s="99"/>
      <c r="F1650" s="99"/>
      <c r="G1650" s="86" t="s">
        <v>51</v>
      </c>
      <c r="H1650" s="106">
        <v>119.47</v>
      </c>
      <c r="I1650" s="101"/>
    </row>
    <row r="1651" spans="1:9" ht="48.75" customHeight="1" x14ac:dyDescent="0.25">
      <c r="A1651" s="98" t="s">
        <v>3018</v>
      </c>
      <c r="B1651" s="98"/>
      <c r="C1651" s="99" t="s">
        <v>3019</v>
      </c>
      <c r="D1651" s="99"/>
      <c r="E1651" s="99"/>
      <c r="F1651" s="99"/>
      <c r="G1651" s="86" t="s">
        <v>51</v>
      </c>
      <c r="H1651" s="106">
        <v>164.58</v>
      </c>
      <c r="I1651" s="101"/>
    </row>
    <row r="1652" spans="1:9" ht="48.75" customHeight="1" x14ac:dyDescent="0.25">
      <c r="A1652" s="98" t="s">
        <v>3020</v>
      </c>
      <c r="B1652" s="98"/>
      <c r="C1652" s="99" t="s">
        <v>3021</v>
      </c>
      <c r="D1652" s="99"/>
      <c r="E1652" s="99"/>
      <c r="F1652" s="99"/>
      <c r="G1652" s="86" t="s">
        <v>51</v>
      </c>
      <c r="H1652" s="106">
        <v>136.21</v>
      </c>
      <c r="I1652" s="101"/>
    </row>
    <row r="1653" spans="1:9" ht="48.75" customHeight="1" x14ac:dyDescent="0.25">
      <c r="A1653" s="98" t="s">
        <v>3022</v>
      </c>
      <c r="B1653" s="98"/>
      <c r="C1653" s="99" t="s">
        <v>3023</v>
      </c>
      <c r="D1653" s="99"/>
      <c r="E1653" s="99"/>
      <c r="F1653" s="99"/>
      <c r="G1653" s="86" t="s">
        <v>51</v>
      </c>
      <c r="H1653" s="106">
        <v>200.31</v>
      </c>
      <c r="I1653" s="101"/>
    </row>
    <row r="1654" spans="1:9" ht="48.75" customHeight="1" x14ac:dyDescent="0.25">
      <c r="A1654" s="98" t="s">
        <v>3024</v>
      </c>
      <c r="B1654" s="98"/>
      <c r="C1654" s="99" t="s">
        <v>3025</v>
      </c>
      <c r="D1654" s="99"/>
      <c r="E1654" s="99"/>
      <c r="F1654" s="99"/>
      <c r="G1654" s="86" t="s">
        <v>51</v>
      </c>
      <c r="H1654" s="106">
        <v>174.4</v>
      </c>
      <c r="I1654" s="101"/>
    </row>
    <row r="1655" spans="1:9" ht="48.75" customHeight="1" x14ac:dyDescent="0.25">
      <c r="A1655" s="98" t="s">
        <v>3026</v>
      </c>
      <c r="B1655" s="98"/>
      <c r="C1655" s="99" t="s">
        <v>3027</v>
      </c>
      <c r="D1655" s="99"/>
      <c r="E1655" s="99"/>
      <c r="F1655" s="99"/>
      <c r="G1655" s="86" t="s">
        <v>51</v>
      </c>
      <c r="H1655" s="106">
        <v>244.78</v>
      </c>
      <c r="I1655" s="101"/>
    </row>
    <row r="1656" spans="1:9" ht="12.2" customHeight="1" x14ac:dyDescent="0.25">
      <c r="A1656" s="125">
        <v>8931</v>
      </c>
      <c r="B1656" s="109"/>
      <c r="C1656" s="110" t="s">
        <v>3028</v>
      </c>
      <c r="D1656" s="110"/>
      <c r="E1656" s="110"/>
      <c r="F1656" s="110"/>
      <c r="G1656" s="87"/>
      <c r="H1656" s="111"/>
      <c r="I1656" s="111"/>
    </row>
    <row r="1657" spans="1:9" ht="48.75" customHeight="1" x14ac:dyDescent="0.25">
      <c r="A1657" s="98" t="s">
        <v>3029</v>
      </c>
      <c r="B1657" s="98"/>
      <c r="C1657" s="99" t="s">
        <v>3030</v>
      </c>
      <c r="D1657" s="99"/>
      <c r="E1657" s="99"/>
      <c r="F1657" s="99"/>
      <c r="G1657" s="86" t="s">
        <v>51</v>
      </c>
      <c r="H1657" s="100">
        <v>14.86</v>
      </c>
      <c r="I1657" s="101"/>
    </row>
    <row r="1658" spans="1:9" ht="48.75" customHeight="1" x14ac:dyDescent="0.25">
      <c r="A1658" s="98" t="s">
        <v>3031</v>
      </c>
      <c r="B1658" s="98"/>
      <c r="C1658" s="99" t="s">
        <v>3032</v>
      </c>
      <c r="D1658" s="99"/>
      <c r="E1658" s="99"/>
      <c r="F1658" s="99"/>
      <c r="G1658" s="86" t="s">
        <v>51</v>
      </c>
      <c r="H1658" s="100">
        <v>13.08</v>
      </c>
      <c r="I1658" s="101"/>
    </row>
    <row r="1659" spans="1:9" ht="36.6" customHeight="1" x14ac:dyDescent="0.25">
      <c r="A1659" s="98" t="s">
        <v>3033</v>
      </c>
      <c r="B1659" s="98"/>
      <c r="C1659" s="99" t="s">
        <v>3034</v>
      </c>
      <c r="D1659" s="99"/>
      <c r="E1659" s="99"/>
      <c r="F1659" s="99"/>
      <c r="G1659" s="86" t="s">
        <v>51</v>
      </c>
      <c r="H1659" s="100">
        <v>15.38</v>
      </c>
      <c r="I1659" s="101"/>
    </row>
    <row r="1660" spans="1:9" ht="36.6" customHeight="1" x14ac:dyDescent="0.25">
      <c r="A1660" s="98" t="s">
        <v>3035</v>
      </c>
      <c r="B1660" s="98"/>
      <c r="C1660" s="99" t="s">
        <v>3036</v>
      </c>
      <c r="D1660" s="99"/>
      <c r="E1660" s="99"/>
      <c r="F1660" s="99"/>
      <c r="G1660" s="86" t="s">
        <v>51</v>
      </c>
      <c r="H1660" s="100">
        <v>26.71</v>
      </c>
      <c r="I1660" s="101"/>
    </row>
    <row r="1661" spans="1:9" ht="36.6" customHeight="1" x14ac:dyDescent="0.25">
      <c r="A1661" s="98" t="s">
        <v>3037</v>
      </c>
      <c r="B1661" s="98"/>
      <c r="C1661" s="99" t="s">
        <v>3038</v>
      </c>
      <c r="D1661" s="99"/>
      <c r="E1661" s="99"/>
      <c r="F1661" s="99"/>
      <c r="G1661" s="86" t="s">
        <v>51</v>
      </c>
      <c r="H1661" s="100">
        <v>20.94</v>
      </c>
      <c r="I1661" s="101"/>
    </row>
    <row r="1662" spans="1:9" ht="12.2" customHeight="1" x14ac:dyDescent="0.25">
      <c r="A1662" s="125">
        <v>8932</v>
      </c>
      <c r="B1662" s="109"/>
      <c r="C1662" s="110" t="s">
        <v>3039</v>
      </c>
      <c r="D1662" s="110"/>
      <c r="E1662" s="110"/>
      <c r="F1662" s="110"/>
      <c r="G1662" s="87"/>
      <c r="H1662" s="111"/>
      <c r="I1662" s="111"/>
    </row>
    <row r="1663" spans="1:9" ht="36.6" customHeight="1" x14ac:dyDescent="0.25">
      <c r="A1663" s="98" t="s">
        <v>3040</v>
      </c>
      <c r="B1663" s="98"/>
      <c r="C1663" s="99" t="s">
        <v>3041</v>
      </c>
      <c r="D1663" s="99"/>
      <c r="E1663" s="99"/>
      <c r="F1663" s="99"/>
      <c r="G1663" s="86" t="s">
        <v>33</v>
      </c>
      <c r="H1663" s="100">
        <v>68.83</v>
      </c>
      <c r="I1663" s="101"/>
    </row>
    <row r="1664" spans="1:9" ht="36.6" customHeight="1" x14ac:dyDescent="0.25">
      <c r="A1664" s="98" t="s">
        <v>3042</v>
      </c>
      <c r="B1664" s="98"/>
      <c r="C1664" s="99" t="s">
        <v>3043</v>
      </c>
      <c r="D1664" s="99"/>
      <c r="E1664" s="99"/>
      <c r="F1664" s="99"/>
      <c r="G1664" s="86" t="s">
        <v>33</v>
      </c>
      <c r="H1664" s="100">
        <v>82.67</v>
      </c>
      <c r="I1664" s="101"/>
    </row>
    <row r="1665" spans="1:9" ht="36.6" customHeight="1" x14ac:dyDescent="0.25">
      <c r="A1665" s="98" t="s">
        <v>3044</v>
      </c>
      <c r="B1665" s="98"/>
      <c r="C1665" s="99" t="s">
        <v>3045</v>
      </c>
      <c r="D1665" s="99"/>
      <c r="E1665" s="99"/>
      <c r="F1665" s="99"/>
      <c r="G1665" s="86" t="s">
        <v>33</v>
      </c>
      <c r="H1665" s="100">
        <v>65.72</v>
      </c>
      <c r="I1665" s="101"/>
    </row>
    <row r="1666" spans="1:9" ht="36.6" customHeight="1" x14ac:dyDescent="0.25">
      <c r="A1666" s="98" t="s">
        <v>3046</v>
      </c>
      <c r="B1666" s="98"/>
      <c r="C1666" s="99" t="s">
        <v>3047</v>
      </c>
      <c r="D1666" s="99"/>
      <c r="E1666" s="99"/>
      <c r="F1666" s="99"/>
      <c r="G1666" s="86" t="s">
        <v>33</v>
      </c>
      <c r="H1666" s="100">
        <v>53.48</v>
      </c>
      <c r="I1666" s="101"/>
    </row>
    <row r="1667" spans="1:9" ht="36.6" customHeight="1" x14ac:dyDescent="0.25">
      <c r="A1667" s="98" t="s">
        <v>3048</v>
      </c>
      <c r="B1667" s="98"/>
      <c r="C1667" s="99" t="s">
        <v>3049</v>
      </c>
      <c r="D1667" s="99"/>
      <c r="E1667" s="99"/>
      <c r="F1667" s="99"/>
      <c r="G1667" s="86" t="s">
        <v>33</v>
      </c>
      <c r="H1667" s="100">
        <v>99.67</v>
      </c>
      <c r="I1667" s="101"/>
    </row>
    <row r="1668" spans="1:9" ht="36.6" customHeight="1" x14ac:dyDescent="0.25">
      <c r="A1668" s="98" t="s">
        <v>3050</v>
      </c>
      <c r="B1668" s="98"/>
      <c r="C1668" s="99" t="s">
        <v>3051</v>
      </c>
      <c r="D1668" s="99"/>
      <c r="E1668" s="99"/>
      <c r="F1668" s="99"/>
      <c r="G1668" s="86" t="s">
        <v>33</v>
      </c>
      <c r="H1668" s="100">
        <v>74.739999999999995</v>
      </c>
      <c r="I1668" s="101"/>
    </row>
    <row r="1669" spans="1:9" ht="36.6" customHeight="1" x14ac:dyDescent="0.25">
      <c r="A1669" s="98" t="s">
        <v>3052</v>
      </c>
      <c r="B1669" s="98"/>
      <c r="C1669" s="99" t="s">
        <v>3053</v>
      </c>
      <c r="D1669" s="99"/>
      <c r="E1669" s="99"/>
      <c r="F1669" s="99"/>
      <c r="G1669" s="86" t="s">
        <v>33</v>
      </c>
      <c r="H1669" s="100">
        <v>69.55</v>
      </c>
      <c r="I1669" s="101"/>
    </row>
    <row r="1670" spans="1:9" ht="36.6" customHeight="1" x14ac:dyDescent="0.25">
      <c r="A1670" s="98" t="s">
        <v>3054</v>
      </c>
      <c r="B1670" s="98"/>
      <c r="C1670" s="99" t="s">
        <v>3055</v>
      </c>
      <c r="D1670" s="99"/>
      <c r="E1670" s="99"/>
      <c r="F1670" s="99"/>
      <c r="G1670" s="86" t="s">
        <v>33</v>
      </c>
      <c r="H1670" s="100">
        <v>44.62</v>
      </c>
      <c r="I1670" s="101"/>
    </row>
    <row r="1671" spans="1:9" ht="48.75" customHeight="1" x14ac:dyDescent="0.25">
      <c r="A1671" s="98" t="s">
        <v>3056</v>
      </c>
      <c r="B1671" s="98"/>
      <c r="C1671" s="99" t="s">
        <v>3057</v>
      </c>
      <c r="D1671" s="99"/>
      <c r="E1671" s="99"/>
      <c r="F1671" s="99"/>
      <c r="G1671" s="86" t="s">
        <v>33</v>
      </c>
      <c r="H1671" s="106">
        <v>188.23</v>
      </c>
      <c r="I1671" s="101"/>
    </row>
    <row r="1672" spans="1:9" ht="48.75" customHeight="1" x14ac:dyDescent="0.25">
      <c r="A1672" s="98" t="s">
        <v>3058</v>
      </c>
      <c r="B1672" s="98"/>
      <c r="C1672" s="99" t="s">
        <v>3059</v>
      </c>
      <c r="D1672" s="99"/>
      <c r="E1672" s="99"/>
      <c r="F1672" s="99"/>
      <c r="G1672" s="86" t="s">
        <v>33</v>
      </c>
      <c r="H1672" s="106">
        <v>209.49</v>
      </c>
      <c r="I1672" s="101"/>
    </row>
    <row r="1673" spans="1:9" ht="48.75" customHeight="1" x14ac:dyDescent="0.25">
      <c r="A1673" s="98" t="s">
        <v>3060</v>
      </c>
      <c r="B1673" s="98"/>
      <c r="C1673" s="99" t="s">
        <v>3061</v>
      </c>
      <c r="D1673" s="99"/>
      <c r="E1673" s="99"/>
      <c r="F1673" s="99"/>
      <c r="G1673" s="86" t="s">
        <v>33</v>
      </c>
      <c r="H1673" s="106">
        <v>182.1</v>
      </c>
      <c r="I1673" s="101"/>
    </row>
    <row r="1674" spans="1:9" ht="48.75" customHeight="1" x14ac:dyDescent="0.25">
      <c r="A1674" s="98" t="s">
        <v>3062</v>
      </c>
      <c r="B1674" s="98"/>
      <c r="C1674" s="99" t="s">
        <v>3063</v>
      </c>
      <c r="D1674" s="99"/>
      <c r="E1674" s="99"/>
      <c r="F1674" s="99"/>
      <c r="G1674" s="86" t="s">
        <v>33</v>
      </c>
      <c r="H1674" s="106">
        <v>159.81</v>
      </c>
      <c r="I1674" s="101"/>
    </row>
    <row r="1675" spans="1:9" ht="48.75" customHeight="1" x14ac:dyDescent="0.25">
      <c r="A1675" s="98" t="s">
        <v>3064</v>
      </c>
      <c r="B1675" s="98"/>
      <c r="C1675" s="99" t="s">
        <v>3065</v>
      </c>
      <c r="D1675" s="99"/>
      <c r="E1675" s="99"/>
      <c r="F1675" s="99"/>
      <c r="G1675" s="86" t="s">
        <v>33</v>
      </c>
      <c r="H1675" s="106">
        <v>313.74</v>
      </c>
      <c r="I1675" s="101"/>
    </row>
    <row r="1676" spans="1:9" ht="48.75" customHeight="1" x14ac:dyDescent="0.25">
      <c r="A1676" s="98" t="s">
        <v>3066</v>
      </c>
      <c r="B1676" s="98"/>
      <c r="C1676" s="99" t="s">
        <v>3067</v>
      </c>
      <c r="D1676" s="99"/>
      <c r="E1676" s="99"/>
      <c r="F1676" s="99"/>
      <c r="G1676" s="86" t="s">
        <v>33</v>
      </c>
      <c r="H1676" s="106">
        <v>381.72</v>
      </c>
      <c r="I1676" s="101"/>
    </row>
    <row r="1677" spans="1:9" ht="48.75" customHeight="1" x14ac:dyDescent="0.25">
      <c r="A1677" s="98" t="s">
        <v>3068</v>
      </c>
      <c r="B1677" s="98"/>
      <c r="C1677" s="99" t="s">
        <v>3069</v>
      </c>
      <c r="D1677" s="99"/>
      <c r="E1677" s="99"/>
      <c r="F1677" s="99"/>
      <c r="G1677" s="86" t="s">
        <v>33</v>
      </c>
      <c r="H1677" s="106">
        <v>326.94</v>
      </c>
      <c r="I1677" s="101"/>
    </row>
    <row r="1678" spans="1:9" ht="48.75" customHeight="1" x14ac:dyDescent="0.25">
      <c r="A1678" s="98" t="s">
        <v>3070</v>
      </c>
      <c r="B1678" s="98"/>
      <c r="C1678" s="99" t="s">
        <v>3071</v>
      </c>
      <c r="D1678" s="99"/>
      <c r="E1678" s="99"/>
      <c r="F1678" s="99"/>
      <c r="G1678" s="86" t="s">
        <v>33</v>
      </c>
      <c r="H1678" s="106">
        <v>256.89999999999998</v>
      </c>
      <c r="I1678" s="101"/>
    </row>
    <row r="1679" spans="1:9" ht="48.75" customHeight="1" x14ac:dyDescent="0.25">
      <c r="A1679" s="98" t="s">
        <v>3072</v>
      </c>
      <c r="B1679" s="98"/>
      <c r="C1679" s="99" t="s">
        <v>3073</v>
      </c>
      <c r="D1679" s="99"/>
      <c r="E1679" s="99"/>
      <c r="F1679" s="99"/>
      <c r="G1679" s="86" t="s">
        <v>33</v>
      </c>
      <c r="H1679" s="106">
        <v>139.84</v>
      </c>
      <c r="I1679" s="101"/>
    </row>
    <row r="1680" spans="1:9" ht="48.75" customHeight="1" x14ac:dyDescent="0.25">
      <c r="A1680" s="98" t="s">
        <v>3074</v>
      </c>
      <c r="B1680" s="98"/>
      <c r="C1680" s="99" t="s">
        <v>3075</v>
      </c>
      <c r="D1680" s="99"/>
      <c r="E1680" s="99"/>
      <c r="F1680" s="99"/>
      <c r="G1680" s="86" t="s">
        <v>33</v>
      </c>
      <c r="H1680" s="106">
        <v>167.96</v>
      </c>
      <c r="I1680" s="101"/>
    </row>
    <row r="1681" spans="1:9" ht="48.75" customHeight="1" x14ac:dyDescent="0.25">
      <c r="A1681" s="98" t="s">
        <v>3076</v>
      </c>
      <c r="B1681" s="98"/>
      <c r="C1681" s="99" t="s">
        <v>3077</v>
      </c>
      <c r="D1681" s="99"/>
      <c r="E1681" s="99"/>
      <c r="F1681" s="99"/>
      <c r="G1681" s="86" t="s">
        <v>33</v>
      </c>
      <c r="H1681" s="106">
        <v>127.85</v>
      </c>
      <c r="I1681" s="101"/>
    </row>
    <row r="1682" spans="1:9" ht="48.75" customHeight="1" x14ac:dyDescent="0.25">
      <c r="A1682" s="98" t="s">
        <v>3078</v>
      </c>
      <c r="B1682" s="98"/>
      <c r="C1682" s="99" t="s">
        <v>3079</v>
      </c>
      <c r="D1682" s="99"/>
      <c r="E1682" s="99"/>
      <c r="F1682" s="99"/>
      <c r="G1682" s="86" t="s">
        <v>33</v>
      </c>
      <c r="H1682" s="106">
        <v>109.58</v>
      </c>
      <c r="I1682" s="101"/>
    </row>
    <row r="1683" spans="1:9" ht="48.75" customHeight="1" x14ac:dyDescent="0.25">
      <c r="A1683" s="98" t="s">
        <v>3080</v>
      </c>
      <c r="B1683" s="98"/>
      <c r="C1683" s="99" t="s">
        <v>3081</v>
      </c>
      <c r="D1683" s="99"/>
      <c r="E1683" s="99"/>
      <c r="F1683" s="99"/>
      <c r="G1683" s="86" t="s">
        <v>33</v>
      </c>
      <c r="H1683" s="100">
        <v>77.989999999999995</v>
      </c>
      <c r="I1683" s="101"/>
    </row>
    <row r="1684" spans="1:9" ht="48.75" customHeight="1" x14ac:dyDescent="0.25">
      <c r="A1684" s="98" t="s">
        <v>3082</v>
      </c>
      <c r="B1684" s="98"/>
      <c r="C1684" s="99" t="s">
        <v>3083</v>
      </c>
      <c r="D1684" s="99"/>
      <c r="E1684" s="99"/>
      <c r="F1684" s="99"/>
      <c r="G1684" s="86" t="s">
        <v>33</v>
      </c>
      <c r="H1684" s="100">
        <v>90.58</v>
      </c>
      <c r="I1684" s="101"/>
    </row>
    <row r="1685" spans="1:9" ht="48.75" customHeight="1" x14ac:dyDescent="0.25">
      <c r="A1685" s="98" t="s">
        <v>3084</v>
      </c>
      <c r="B1685" s="98"/>
      <c r="C1685" s="99" t="s">
        <v>3085</v>
      </c>
      <c r="D1685" s="99"/>
      <c r="E1685" s="99"/>
      <c r="F1685" s="99"/>
      <c r="G1685" s="86" t="s">
        <v>33</v>
      </c>
      <c r="H1685" s="100">
        <v>93.26</v>
      </c>
      <c r="I1685" s="101"/>
    </row>
    <row r="1686" spans="1:9" ht="48.75" customHeight="1" x14ac:dyDescent="0.25">
      <c r="A1686" s="98" t="s">
        <v>3086</v>
      </c>
      <c r="B1686" s="98"/>
      <c r="C1686" s="99" t="s">
        <v>3087</v>
      </c>
      <c r="D1686" s="99"/>
      <c r="E1686" s="99"/>
      <c r="F1686" s="99"/>
      <c r="G1686" s="86" t="s">
        <v>33</v>
      </c>
      <c r="H1686" s="106">
        <v>143.9</v>
      </c>
      <c r="I1686" s="101"/>
    </row>
    <row r="1687" spans="1:9" ht="48.75" customHeight="1" x14ac:dyDescent="0.25">
      <c r="A1687" s="98" t="s">
        <v>3088</v>
      </c>
      <c r="B1687" s="98"/>
      <c r="C1687" s="99" t="s">
        <v>3089</v>
      </c>
      <c r="D1687" s="99"/>
      <c r="E1687" s="99"/>
      <c r="F1687" s="99"/>
      <c r="G1687" s="86" t="s">
        <v>33</v>
      </c>
      <c r="H1687" s="100">
        <v>68.67</v>
      </c>
      <c r="I1687" s="101"/>
    </row>
    <row r="1688" spans="1:9" ht="48.75" customHeight="1" x14ac:dyDescent="0.25">
      <c r="A1688" s="98" t="s">
        <v>3090</v>
      </c>
      <c r="B1688" s="98"/>
      <c r="C1688" s="99" t="s">
        <v>3091</v>
      </c>
      <c r="D1688" s="99"/>
      <c r="E1688" s="99"/>
      <c r="F1688" s="99"/>
      <c r="G1688" s="86" t="s">
        <v>33</v>
      </c>
      <c r="H1688" s="100">
        <v>82.09</v>
      </c>
      <c r="I1688" s="101"/>
    </row>
    <row r="1689" spans="1:9" ht="48.75" customHeight="1" x14ac:dyDescent="0.25">
      <c r="A1689" s="98" t="s">
        <v>3092</v>
      </c>
      <c r="B1689" s="98"/>
      <c r="C1689" s="99" t="s">
        <v>3093</v>
      </c>
      <c r="D1689" s="99"/>
      <c r="E1689" s="99"/>
      <c r="F1689" s="99"/>
      <c r="G1689" s="86" t="s">
        <v>33</v>
      </c>
      <c r="H1689" s="106">
        <v>294.24</v>
      </c>
      <c r="I1689" s="101"/>
    </row>
    <row r="1690" spans="1:9" ht="48.75" customHeight="1" x14ac:dyDescent="0.25">
      <c r="A1690" s="98" t="s">
        <v>3094</v>
      </c>
      <c r="B1690" s="98"/>
      <c r="C1690" s="99" t="s">
        <v>3095</v>
      </c>
      <c r="D1690" s="99"/>
      <c r="E1690" s="99"/>
      <c r="F1690" s="99"/>
      <c r="G1690" s="86" t="s">
        <v>33</v>
      </c>
      <c r="H1690" s="106">
        <v>265.06</v>
      </c>
      <c r="I1690" s="101"/>
    </row>
    <row r="1691" spans="1:9" ht="48.75" customHeight="1" x14ac:dyDescent="0.25">
      <c r="A1691" s="98" t="s">
        <v>3096</v>
      </c>
      <c r="B1691" s="98"/>
      <c r="C1691" s="99" t="s">
        <v>3097</v>
      </c>
      <c r="D1691" s="99"/>
      <c r="E1691" s="99"/>
      <c r="F1691" s="99"/>
      <c r="G1691" s="86" t="s">
        <v>33</v>
      </c>
      <c r="H1691" s="106">
        <v>576.41</v>
      </c>
      <c r="I1691" s="101"/>
    </row>
    <row r="1692" spans="1:9" ht="48.75" customHeight="1" x14ac:dyDescent="0.25">
      <c r="A1692" s="98" t="s">
        <v>3098</v>
      </c>
      <c r="B1692" s="98"/>
      <c r="C1692" s="99" t="s">
        <v>3099</v>
      </c>
      <c r="D1692" s="99"/>
      <c r="E1692" s="99"/>
      <c r="F1692" s="99"/>
      <c r="G1692" s="86" t="s">
        <v>33</v>
      </c>
      <c r="H1692" s="106">
        <v>451.32</v>
      </c>
      <c r="I1692" s="101"/>
    </row>
    <row r="1693" spans="1:9" ht="36.6" customHeight="1" x14ac:dyDescent="0.25">
      <c r="A1693" s="98" t="s">
        <v>3100</v>
      </c>
      <c r="B1693" s="98"/>
      <c r="C1693" s="99" t="s">
        <v>3101</v>
      </c>
      <c r="D1693" s="99"/>
      <c r="E1693" s="99"/>
      <c r="F1693" s="99"/>
      <c r="G1693" s="86" t="s">
        <v>33</v>
      </c>
      <c r="H1693" s="106">
        <v>202.72</v>
      </c>
      <c r="I1693" s="101"/>
    </row>
    <row r="1694" spans="1:9" ht="36.6" customHeight="1" x14ac:dyDescent="0.25">
      <c r="A1694" s="98" t="s">
        <v>3102</v>
      </c>
      <c r="B1694" s="98"/>
      <c r="C1694" s="99" t="s">
        <v>3103</v>
      </c>
      <c r="D1694" s="99"/>
      <c r="E1694" s="99"/>
      <c r="F1694" s="99"/>
      <c r="G1694" s="86" t="s">
        <v>33</v>
      </c>
      <c r="H1694" s="106">
        <v>183.24</v>
      </c>
      <c r="I1694" s="101"/>
    </row>
    <row r="1695" spans="1:9" ht="36.6" customHeight="1" x14ac:dyDescent="0.25">
      <c r="A1695" s="98" t="s">
        <v>3104</v>
      </c>
      <c r="B1695" s="98"/>
      <c r="C1695" s="99" t="s">
        <v>3105</v>
      </c>
      <c r="D1695" s="99"/>
      <c r="E1695" s="99"/>
      <c r="F1695" s="99"/>
      <c r="G1695" s="86" t="s">
        <v>33</v>
      </c>
      <c r="H1695" s="106">
        <v>393.37</v>
      </c>
      <c r="I1695" s="101"/>
    </row>
    <row r="1696" spans="1:9" ht="36.6" customHeight="1" x14ac:dyDescent="0.25">
      <c r="A1696" s="98" t="s">
        <v>3106</v>
      </c>
      <c r="B1696" s="98"/>
      <c r="C1696" s="99" t="s">
        <v>3107</v>
      </c>
      <c r="D1696" s="99"/>
      <c r="E1696" s="99"/>
      <c r="F1696" s="99"/>
      <c r="G1696" s="86" t="s">
        <v>33</v>
      </c>
      <c r="H1696" s="106">
        <v>287.68</v>
      </c>
      <c r="I1696" s="101"/>
    </row>
    <row r="1697" spans="1:9" ht="48.75" customHeight="1" x14ac:dyDescent="0.25">
      <c r="A1697" s="98" t="s">
        <v>3108</v>
      </c>
      <c r="B1697" s="98"/>
      <c r="C1697" s="99" t="s">
        <v>3109</v>
      </c>
      <c r="D1697" s="99"/>
      <c r="E1697" s="99"/>
      <c r="F1697" s="99"/>
      <c r="G1697" s="86" t="s">
        <v>33</v>
      </c>
      <c r="H1697" s="106">
        <v>306.63</v>
      </c>
      <c r="I1697" s="101"/>
    </row>
    <row r="1698" spans="1:9" ht="48.75" customHeight="1" x14ac:dyDescent="0.25">
      <c r="A1698" s="98" t="s">
        <v>3110</v>
      </c>
      <c r="B1698" s="98"/>
      <c r="C1698" s="99" t="s">
        <v>3111</v>
      </c>
      <c r="D1698" s="99"/>
      <c r="E1698" s="99"/>
      <c r="F1698" s="99"/>
      <c r="G1698" s="86" t="s">
        <v>33</v>
      </c>
      <c r="H1698" s="106">
        <v>249.59</v>
      </c>
      <c r="I1698" s="101"/>
    </row>
    <row r="1699" spans="1:9" ht="48.75" customHeight="1" x14ac:dyDescent="0.25">
      <c r="A1699" s="98" t="s">
        <v>3112</v>
      </c>
      <c r="B1699" s="98"/>
      <c r="C1699" s="99" t="s">
        <v>3113</v>
      </c>
      <c r="D1699" s="99"/>
      <c r="E1699" s="99"/>
      <c r="F1699" s="99"/>
      <c r="G1699" s="86" t="s">
        <v>33</v>
      </c>
      <c r="H1699" s="106">
        <v>597.66999999999996</v>
      </c>
      <c r="I1699" s="101"/>
    </row>
    <row r="1700" spans="1:9" ht="48.75" customHeight="1" x14ac:dyDescent="0.25">
      <c r="A1700" s="98" t="s">
        <v>3114</v>
      </c>
      <c r="B1700" s="98"/>
      <c r="C1700" s="99" t="s">
        <v>3115</v>
      </c>
      <c r="D1700" s="99"/>
      <c r="E1700" s="99"/>
      <c r="F1700" s="99"/>
      <c r="G1700" s="86" t="s">
        <v>33</v>
      </c>
      <c r="H1700" s="106">
        <v>443.63</v>
      </c>
      <c r="I1700" s="101"/>
    </row>
    <row r="1701" spans="1:9" ht="36.6" customHeight="1" x14ac:dyDescent="0.25">
      <c r="A1701" s="98" t="s">
        <v>3116</v>
      </c>
      <c r="B1701" s="98"/>
      <c r="C1701" s="99" t="s">
        <v>3117</v>
      </c>
      <c r="D1701" s="99"/>
      <c r="E1701" s="99"/>
      <c r="F1701" s="99"/>
      <c r="G1701" s="86" t="s">
        <v>33</v>
      </c>
      <c r="H1701" s="106">
        <v>215.11</v>
      </c>
      <c r="I1701" s="101"/>
    </row>
    <row r="1702" spans="1:9" ht="36.6" customHeight="1" x14ac:dyDescent="0.25">
      <c r="A1702" s="98" t="s">
        <v>3118</v>
      </c>
      <c r="B1702" s="98"/>
      <c r="C1702" s="99" t="s">
        <v>3119</v>
      </c>
      <c r="D1702" s="99"/>
      <c r="E1702" s="99"/>
      <c r="F1702" s="99"/>
      <c r="G1702" s="86" t="s">
        <v>33</v>
      </c>
      <c r="H1702" s="106">
        <v>167.77</v>
      </c>
      <c r="I1702" s="101"/>
    </row>
    <row r="1703" spans="1:9" ht="36.6" customHeight="1" x14ac:dyDescent="0.25">
      <c r="A1703" s="98" t="s">
        <v>3120</v>
      </c>
      <c r="B1703" s="98"/>
      <c r="C1703" s="99" t="s">
        <v>3121</v>
      </c>
      <c r="D1703" s="99"/>
      <c r="E1703" s="99"/>
      <c r="F1703" s="99"/>
      <c r="G1703" s="86" t="s">
        <v>33</v>
      </c>
      <c r="H1703" s="106">
        <v>414.63</v>
      </c>
      <c r="I1703" s="101"/>
    </row>
    <row r="1704" spans="1:9" ht="36.6" customHeight="1" x14ac:dyDescent="0.25">
      <c r="A1704" s="98" t="s">
        <v>3122</v>
      </c>
      <c r="B1704" s="98"/>
      <c r="C1704" s="99" t="s">
        <v>3123</v>
      </c>
      <c r="D1704" s="99"/>
      <c r="E1704" s="99"/>
      <c r="F1704" s="99"/>
      <c r="G1704" s="86" t="s">
        <v>33</v>
      </c>
      <c r="H1704" s="106">
        <v>279.99</v>
      </c>
      <c r="I1704" s="101"/>
    </row>
    <row r="1705" spans="1:9" ht="48.75" customHeight="1" x14ac:dyDescent="0.25">
      <c r="A1705" s="98" t="s">
        <v>3124</v>
      </c>
      <c r="B1705" s="98"/>
      <c r="C1705" s="99" t="s">
        <v>3125</v>
      </c>
      <c r="D1705" s="99"/>
      <c r="E1705" s="99"/>
      <c r="F1705" s="99"/>
      <c r="G1705" s="86" t="s">
        <v>33</v>
      </c>
      <c r="H1705" s="106">
        <v>499.83</v>
      </c>
      <c r="I1705" s="101"/>
    </row>
    <row r="1706" spans="1:9" ht="48.75" customHeight="1" x14ac:dyDescent="0.25">
      <c r="A1706" s="98" t="s">
        <v>3126</v>
      </c>
      <c r="B1706" s="98"/>
      <c r="C1706" s="99" t="s">
        <v>3127</v>
      </c>
      <c r="D1706" s="99"/>
      <c r="E1706" s="99"/>
      <c r="F1706" s="99"/>
      <c r="G1706" s="86" t="s">
        <v>33</v>
      </c>
      <c r="H1706" s="106">
        <v>407.88</v>
      </c>
      <c r="I1706" s="101"/>
    </row>
    <row r="1707" spans="1:9" ht="48.75" customHeight="1" x14ac:dyDescent="0.25">
      <c r="A1707" s="98" t="s">
        <v>3128</v>
      </c>
      <c r="B1707" s="98"/>
      <c r="C1707" s="99" t="s">
        <v>3129</v>
      </c>
      <c r="D1707" s="99"/>
      <c r="E1707" s="99"/>
      <c r="F1707" s="99"/>
      <c r="G1707" s="86" t="s">
        <v>33</v>
      </c>
      <c r="H1707" s="106">
        <v>514.96</v>
      </c>
      <c r="I1707" s="101"/>
    </row>
    <row r="1708" spans="1:9" ht="36.6" customHeight="1" x14ac:dyDescent="0.25">
      <c r="A1708" s="98" t="s">
        <v>3130</v>
      </c>
      <c r="B1708" s="98"/>
      <c r="C1708" s="99" t="s">
        <v>3131</v>
      </c>
      <c r="D1708" s="99"/>
      <c r="E1708" s="99"/>
      <c r="F1708" s="99"/>
      <c r="G1708" s="86" t="s">
        <v>33</v>
      </c>
      <c r="H1708" s="106">
        <v>408.31</v>
      </c>
      <c r="I1708" s="101"/>
    </row>
    <row r="1709" spans="1:9" ht="36.6" customHeight="1" x14ac:dyDescent="0.25">
      <c r="A1709" s="98" t="s">
        <v>3132</v>
      </c>
      <c r="B1709" s="98"/>
      <c r="C1709" s="99" t="s">
        <v>3133</v>
      </c>
      <c r="D1709" s="99"/>
      <c r="E1709" s="99"/>
      <c r="F1709" s="99"/>
      <c r="G1709" s="86" t="s">
        <v>33</v>
      </c>
      <c r="H1709" s="106">
        <v>326.06</v>
      </c>
      <c r="I1709" s="101"/>
    </row>
    <row r="1710" spans="1:9" ht="36.6" customHeight="1" x14ac:dyDescent="0.25">
      <c r="A1710" s="98" t="s">
        <v>3134</v>
      </c>
      <c r="B1710" s="98"/>
      <c r="C1710" s="99" t="s">
        <v>3135</v>
      </c>
      <c r="D1710" s="99"/>
      <c r="E1710" s="99"/>
      <c r="F1710" s="99"/>
      <c r="G1710" s="86" t="s">
        <v>33</v>
      </c>
      <c r="H1710" s="106">
        <v>351.32</v>
      </c>
      <c r="I1710" s="101"/>
    </row>
    <row r="1711" spans="1:9" ht="48.75" customHeight="1" x14ac:dyDescent="0.25">
      <c r="A1711" s="98" t="s">
        <v>3136</v>
      </c>
      <c r="B1711" s="98"/>
      <c r="C1711" s="99" t="s">
        <v>3137</v>
      </c>
      <c r="D1711" s="99"/>
      <c r="E1711" s="99"/>
      <c r="F1711" s="99"/>
      <c r="G1711" s="86" t="s">
        <v>33</v>
      </c>
      <c r="H1711" s="106">
        <v>506.91</v>
      </c>
      <c r="I1711" s="101"/>
    </row>
    <row r="1712" spans="1:9" ht="48.75" customHeight="1" x14ac:dyDescent="0.25">
      <c r="A1712" s="98" t="s">
        <v>3138</v>
      </c>
      <c r="B1712" s="98"/>
      <c r="C1712" s="99" t="s">
        <v>3139</v>
      </c>
      <c r="D1712" s="99"/>
      <c r="E1712" s="99"/>
      <c r="F1712" s="99"/>
      <c r="G1712" s="86" t="s">
        <v>33</v>
      </c>
      <c r="H1712" s="106">
        <v>383.06</v>
      </c>
      <c r="I1712" s="101"/>
    </row>
    <row r="1713" spans="1:9" ht="48.75" customHeight="1" x14ac:dyDescent="0.25">
      <c r="A1713" s="98" t="s">
        <v>3140</v>
      </c>
      <c r="B1713" s="98"/>
      <c r="C1713" s="99" t="s">
        <v>3141</v>
      </c>
      <c r="D1713" s="99"/>
      <c r="E1713" s="99"/>
      <c r="F1713" s="99"/>
      <c r="G1713" s="86" t="s">
        <v>33</v>
      </c>
      <c r="H1713" s="106">
        <v>594.99</v>
      </c>
      <c r="I1713" s="101"/>
    </row>
    <row r="1714" spans="1:9" ht="48.75" customHeight="1" x14ac:dyDescent="0.25">
      <c r="A1714" s="98" t="s">
        <v>3142</v>
      </c>
      <c r="B1714" s="98"/>
      <c r="C1714" s="99" t="s">
        <v>3143</v>
      </c>
      <c r="D1714" s="99"/>
      <c r="E1714" s="99"/>
      <c r="F1714" s="99"/>
      <c r="G1714" s="86" t="s">
        <v>33</v>
      </c>
      <c r="H1714" s="106">
        <v>441.81</v>
      </c>
      <c r="I1714" s="101"/>
    </row>
    <row r="1715" spans="1:9" ht="48.75" customHeight="1" x14ac:dyDescent="0.25">
      <c r="A1715" s="98" t="s">
        <v>3144</v>
      </c>
      <c r="B1715" s="98"/>
      <c r="C1715" s="99" t="s">
        <v>3145</v>
      </c>
      <c r="D1715" s="99"/>
      <c r="E1715" s="99"/>
      <c r="F1715" s="99"/>
      <c r="G1715" s="86" t="s">
        <v>33</v>
      </c>
      <c r="H1715" s="106">
        <v>341.87</v>
      </c>
      <c r="I1715" s="101"/>
    </row>
    <row r="1716" spans="1:9" ht="36.6" customHeight="1" x14ac:dyDescent="0.25">
      <c r="A1716" s="98" t="s">
        <v>3146</v>
      </c>
      <c r="B1716" s="98"/>
      <c r="C1716" s="99" t="s">
        <v>3147</v>
      </c>
      <c r="D1716" s="99"/>
      <c r="E1716" s="99"/>
      <c r="F1716" s="99"/>
      <c r="G1716" s="86" t="s">
        <v>33</v>
      </c>
      <c r="H1716" s="106">
        <v>415.39</v>
      </c>
      <c r="I1716" s="101"/>
    </row>
    <row r="1717" spans="1:9" ht="36.6" customHeight="1" x14ac:dyDescent="0.25">
      <c r="A1717" s="98" t="s">
        <v>3148</v>
      </c>
      <c r="B1717" s="98"/>
      <c r="C1717" s="99" t="s">
        <v>3149</v>
      </c>
      <c r="D1717" s="99"/>
      <c r="E1717" s="99"/>
      <c r="F1717" s="99"/>
      <c r="G1717" s="86" t="s">
        <v>33</v>
      </c>
      <c r="H1717" s="106">
        <v>301.24</v>
      </c>
      <c r="I1717" s="101"/>
    </row>
    <row r="1718" spans="1:9" ht="36.6" customHeight="1" x14ac:dyDescent="0.25">
      <c r="A1718" s="98" t="s">
        <v>3150</v>
      </c>
      <c r="B1718" s="98"/>
      <c r="C1718" s="99" t="s">
        <v>3151</v>
      </c>
      <c r="D1718" s="99"/>
      <c r="E1718" s="99"/>
      <c r="F1718" s="99"/>
      <c r="G1718" s="86" t="s">
        <v>33</v>
      </c>
      <c r="H1718" s="106">
        <v>431.35</v>
      </c>
      <c r="I1718" s="101"/>
    </row>
    <row r="1719" spans="1:9" ht="36.6" customHeight="1" x14ac:dyDescent="0.25">
      <c r="A1719" s="98" t="s">
        <v>3152</v>
      </c>
      <c r="B1719" s="98"/>
      <c r="C1719" s="99" t="s">
        <v>3153</v>
      </c>
      <c r="D1719" s="99"/>
      <c r="E1719" s="99"/>
      <c r="F1719" s="99"/>
      <c r="G1719" s="86" t="s">
        <v>33</v>
      </c>
      <c r="H1719" s="106">
        <v>396.05</v>
      </c>
      <c r="I1719" s="101"/>
    </row>
    <row r="1720" spans="1:9" ht="36.6" customHeight="1" x14ac:dyDescent="0.25">
      <c r="A1720" s="98" t="s">
        <v>3154</v>
      </c>
      <c r="B1720" s="98"/>
      <c r="C1720" s="99" t="s">
        <v>3155</v>
      </c>
      <c r="D1720" s="99"/>
      <c r="E1720" s="99"/>
      <c r="F1720" s="99"/>
      <c r="G1720" s="86" t="s">
        <v>33</v>
      </c>
      <c r="H1720" s="106">
        <v>300.95999999999998</v>
      </c>
      <c r="I1720" s="101"/>
    </row>
    <row r="1721" spans="1:9" ht="48.75" customHeight="1" x14ac:dyDescent="0.25">
      <c r="A1721" s="98" t="s">
        <v>3156</v>
      </c>
      <c r="B1721" s="98"/>
      <c r="C1721" s="99" t="s">
        <v>3157</v>
      </c>
      <c r="D1721" s="99"/>
      <c r="E1721" s="99"/>
      <c r="F1721" s="99"/>
      <c r="G1721" s="86" t="s">
        <v>33</v>
      </c>
      <c r="H1721" s="100">
        <v>61.58</v>
      </c>
      <c r="I1721" s="101"/>
    </row>
    <row r="1722" spans="1:9" ht="48.75" customHeight="1" x14ac:dyDescent="0.25">
      <c r="A1722" s="98" t="s">
        <v>3158</v>
      </c>
      <c r="B1722" s="98"/>
      <c r="C1722" s="99" t="s">
        <v>3159</v>
      </c>
      <c r="D1722" s="99"/>
      <c r="E1722" s="99"/>
      <c r="F1722" s="99"/>
      <c r="G1722" s="86" t="s">
        <v>33</v>
      </c>
      <c r="H1722" s="100">
        <v>58.47</v>
      </c>
      <c r="I1722" s="101"/>
    </row>
    <row r="1723" spans="1:9" ht="48.75" customHeight="1" x14ac:dyDescent="0.25">
      <c r="A1723" s="98" t="s">
        <v>3160</v>
      </c>
      <c r="B1723" s="98"/>
      <c r="C1723" s="99" t="s">
        <v>3161</v>
      </c>
      <c r="D1723" s="99"/>
      <c r="E1723" s="99"/>
      <c r="F1723" s="99"/>
      <c r="G1723" s="86" t="s">
        <v>33</v>
      </c>
      <c r="H1723" s="100">
        <v>46.23</v>
      </c>
      <c r="I1723" s="101"/>
    </row>
    <row r="1724" spans="1:9" ht="36.6" customHeight="1" x14ac:dyDescent="0.25">
      <c r="A1724" s="98" t="s">
        <v>3162</v>
      </c>
      <c r="B1724" s="98"/>
      <c r="C1724" s="99" t="s">
        <v>3163</v>
      </c>
      <c r="D1724" s="99"/>
      <c r="E1724" s="99"/>
      <c r="F1724" s="99"/>
      <c r="G1724" s="86" t="s">
        <v>33</v>
      </c>
      <c r="H1724" s="113">
        <v>2039.45</v>
      </c>
      <c r="I1724" s="101"/>
    </row>
    <row r="1725" spans="1:9" ht="36.6" customHeight="1" x14ac:dyDescent="0.25">
      <c r="A1725" s="98" t="s">
        <v>3164</v>
      </c>
      <c r="B1725" s="98"/>
      <c r="C1725" s="99" t="s">
        <v>3165</v>
      </c>
      <c r="D1725" s="99"/>
      <c r="E1725" s="99"/>
      <c r="F1725" s="99"/>
      <c r="G1725" s="86" t="s">
        <v>33</v>
      </c>
      <c r="H1725" s="113">
        <v>3068.41</v>
      </c>
      <c r="I1725" s="101"/>
    </row>
    <row r="1726" spans="1:9" ht="36.6" customHeight="1" x14ac:dyDescent="0.25">
      <c r="A1726" s="98" t="s">
        <v>3166</v>
      </c>
      <c r="B1726" s="98"/>
      <c r="C1726" s="99" t="s">
        <v>3167</v>
      </c>
      <c r="D1726" s="99"/>
      <c r="E1726" s="99"/>
      <c r="F1726" s="99"/>
      <c r="G1726" s="86" t="s">
        <v>33</v>
      </c>
      <c r="H1726" s="113">
        <v>4015.95</v>
      </c>
      <c r="I1726" s="101"/>
    </row>
    <row r="1727" spans="1:9" ht="48.75" customHeight="1" x14ac:dyDescent="0.25">
      <c r="A1727" s="98" t="s">
        <v>3168</v>
      </c>
      <c r="B1727" s="98"/>
      <c r="C1727" s="99" t="s">
        <v>3169</v>
      </c>
      <c r="D1727" s="99"/>
      <c r="E1727" s="99"/>
      <c r="F1727" s="99"/>
      <c r="G1727" s="86" t="s">
        <v>33</v>
      </c>
      <c r="H1727" s="113">
        <v>5249.07</v>
      </c>
      <c r="I1727" s="101"/>
    </row>
    <row r="1728" spans="1:9" ht="48.75" customHeight="1" x14ac:dyDescent="0.25">
      <c r="A1728" s="98" t="s">
        <v>3170</v>
      </c>
      <c r="B1728" s="98"/>
      <c r="C1728" s="99" t="s">
        <v>3171</v>
      </c>
      <c r="D1728" s="99"/>
      <c r="E1728" s="99"/>
      <c r="F1728" s="99"/>
      <c r="G1728" s="86" t="s">
        <v>33</v>
      </c>
      <c r="H1728" s="113">
        <v>5807.67</v>
      </c>
      <c r="I1728" s="101"/>
    </row>
    <row r="1729" spans="1:9" ht="48.75" customHeight="1" x14ac:dyDescent="0.25">
      <c r="A1729" s="98" t="s">
        <v>3172</v>
      </c>
      <c r="B1729" s="98"/>
      <c r="C1729" s="99" t="s">
        <v>3173</v>
      </c>
      <c r="D1729" s="99"/>
      <c r="E1729" s="99"/>
      <c r="F1729" s="99"/>
      <c r="G1729" s="86" t="s">
        <v>33</v>
      </c>
      <c r="H1729" s="100">
        <v>88.57</v>
      </c>
      <c r="I1729" s="101"/>
    </row>
    <row r="1730" spans="1:9" ht="48.75" customHeight="1" x14ac:dyDescent="0.25">
      <c r="A1730" s="98" t="s">
        <v>3174</v>
      </c>
      <c r="B1730" s="98"/>
      <c r="C1730" s="99" t="s">
        <v>3175</v>
      </c>
      <c r="D1730" s="99"/>
      <c r="E1730" s="99"/>
      <c r="F1730" s="99"/>
      <c r="G1730" s="86" t="s">
        <v>33</v>
      </c>
      <c r="H1730" s="100">
        <v>89.25</v>
      </c>
      <c r="I1730" s="101"/>
    </row>
    <row r="1731" spans="1:9" ht="48.75" customHeight="1" x14ac:dyDescent="0.25">
      <c r="A1731" s="98" t="s">
        <v>3176</v>
      </c>
      <c r="B1731" s="98"/>
      <c r="C1731" s="99" t="s">
        <v>3177</v>
      </c>
      <c r="D1731" s="99"/>
      <c r="E1731" s="99"/>
      <c r="F1731" s="99"/>
      <c r="G1731" s="86" t="s">
        <v>33</v>
      </c>
      <c r="H1731" s="100">
        <v>86.14</v>
      </c>
      <c r="I1731" s="101"/>
    </row>
    <row r="1732" spans="1:9" ht="36.6" customHeight="1" x14ac:dyDescent="0.25">
      <c r="A1732" s="98" t="s">
        <v>3178</v>
      </c>
      <c r="B1732" s="98"/>
      <c r="C1732" s="99" t="s">
        <v>3179</v>
      </c>
      <c r="D1732" s="99"/>
      <c r="E1732" s="99"/>
      <c r="F1732" s="99"/>
      <c r="G1732" s="86" t="s">
        <v>33</v>
      </c>
      <c r="H1732" s="100">
        <v>63.64</v>
      </c>
      <c r="I1732" s="101"/>
    </row>
    <row r="1733" spans="1:9" ht="36.6" customHeight="1" x14ac:dyDescent="0.25">
      <c r="A1733" s="98" t="s">
        <v>3180</v>
      </c>
      <c r="B1733" s="98"/>
      <c r="C1733" s="99" t="s">
        <v>3181</v>
      </c>
      <c r="D1733" s="99"/>
      <c r="E1733" s="99"/>
      <c r="F1733" s="99"/>
      <c r="G1733" s="86" t="s">
        <v>33</v>
      </c>
      <c r="H1733" s="106">
        <v>516.41</v>
      </c>
      <c r="I1733" s="101"/>
    </row>
    <row r="1734" spans="1:9" ht="12.2" customHeight="1" x14ac:dyDescent="0.25">
      <c r="A1734" s="125">
        <v>8933</v>
      </c>
      <c r="B1734" s="109"/>
      <c r="C1734" s="110" t="s">
        <v>3182</v>
      </c>
      <c r="D1734" s="110"/>
      <c r="E1734" s="110"/>
      <c r="F1734" s="110"/>
      <c r="G1734" s="87"/>
      <c r="H1734" s="111"/>
      <c r="I1734" s="111"/>
    </row>
    <row r="1735" spans="1:9" ht="36.6" customHeight="1" x14ac:dyDescent="0.25">
      <c r="A1735" s="98" t="s">
        <v>3183</v>
      </c>
      <c r="B1735" s="98"/>
      <c r="C1735" s="99" t="s">
        <v>3184</v>
      </c>
      <c r="D1735" s="99"/>
      <c r="E1735" s="99"/>
      <c r="F1735" s="99"/>
      <c r="G1735" s="86" t="s">
        <v>33</v>
      </c>
      <c r="H1735" s="100">
        <v>34.68</v>
      </c>
      <c r="I1735" s="101"/>
    </row>
    <row r="1736" spans="1:9" ht="36.6" customHeight="1" x14ac:dyDescent="0.25">
      <c r="A1736" s="98" t="s">
        <v>3185</v>
      </c>
      <c r="B1736" s="98"/>
      <c r="C1736" s="99" t="s">
        <v>3186</v>
      </c>
      <c r="D1736" s="99"/>
      <c r="E1736" s="99"/>
      <c r="F1736" s="99"/>
      <c r="G1736" s="86" t="s">
        <v>33</v>
      </c>
      <c r="H1736" s="100">
        <v>37.58</v>
      </c>
      <c r="I1736" s="101"/>
    </row>
    <row r="1737" spans="1:9" ht="36.6" customHeight="1" x14ac:dyDescent="0.25">
      <c r="A1737" s="98" t="s">
        <v>3187</v>
      </c>
      <c r="B1737" s="98"/>
      <c r="C1737" s="99" t="s">
        <v>3188</v>
      </c>
      <c r="D1737" s="99"/>
      <c r="E1737" s="99"/>
      <c r="F1737" s="99"/>
      <c r="G1737" s="86" t="s">
        <v>33</v>
      </c>
      <c r="H1737" s="100">
        <v>42.05</v>
      </c>
      <c r="I1737" s="101"/>
    </row>
    <row r="1738" spans="1:9" ht="36.6" customHeight="1" x14ac:dyDescent="0.25">
      <c r="A1738" s="98" t="s">
        <v>3189</v>
      </c>
      <c r="B1738" s="98"/>
      <c r="C1738" s="99" t="s">
        <v>3190</v>
      </c>
      <c r="D1738" s="99"/>
      <c r="E1738" s="99"/>
      <c r="F1738" s="99"/>
      <c r="G1738" s="86" t="s">
        <v>33</v>
      </c>
      <c r="H1738" s="100">
        <v>40.76</v>
      </c>
      <c r="I1738" s="101"/>
    </row>
    <row r="1739" spans="1:9" ht="36.6" customHeight="1" x14ac:dyDescent="0.25">
      <c r="A1739" s="98" t="s">
        <v>3191</v>
      </c>
      <c r="B1739" s="98"/>
      <c r="C1739" s="99" t="s">
        <v>3192</v>
      </c>
      <c r="D1739" s="99"/>
      <c r="E1739" s="99"/>
      <c r="F1739" s="99"/>
      <c r="G1739" s="86" t="s">
        <v>33</v>
      </c>
      <c r="H1739" s="100">
        <v>33.39</v>
      </c>
      <c r="I1739" s="101"/>
    </row>
    <row r="1740" spans="1:9" ht="36.6" customHeight="1" x14ac:dyDescent="0.25">
      <c r="A1740" s="98" t="s">
        <v>3193</v>
      </c>
      <c r="B1740" s="98"/>
      <c r="C1740" s="99" t="s">
        <v>3194</v>
      </c>
      <c r="D1740" s="99"/>
      <c r="E1740" s="99"/>
      <c r="F1740" s="99"/>
      <c r="G1740" s="86" t="s">
        <v>33</v>
      </c>
      <c r="H1740" s="100">
        <v>31.64</v>
      </c>
      <c r="I1740" s="101"/>
    </row>
    <row r="1741" spans="1:9" ht="36.6" customHeight="1" x14ac:dyDescent="0.25">
      <c r="A1741" s="98" t="s">
        <v>3195</v>
      </c>
      <c r="B1741" s="98"/>
      <c r="C1741" s="99" t="s">
        <v>3196</v>
      </c>
      <c r="D1741" s="99"/>
      <c r="E1741" s="99"/>
      <c r="F1741" s="99"/>
      <c r="G1741" s="86" t="s">
        <v>33</v>
      </c>
      <c r="H1741" s="100">
        <v>47.44</v>
      </c>
      <c r="I1741" s="101"/>
    </row>
    <row r="1742" spans="1:9" ht="36.6" customHeight="1" x14ac:dyDescent="0.25">
      <c r="A1742" s="98" t="s">
        <v>3197</v>
      </c>
      <c r="B1742" s="98"/>
      <c r="C1742" s="99" t="s">
        <v>3198</v>
      </c>
      <c r="D1742" s="99"/>
      <c r="E1742" s="99"/>
      <c r="F1742" s="99"/>
      <c r="G1742" s="86" t="s">
        <v>33</v>
      </c>
      <c r="H1742" s="100">
        <v>31.07</v>
      </c>
      <c r="I1742" s="101"/>
    </row>
    <row r="1743" spans="1:9" ht="12.2" customHeight="1" x14ac:dyDescent="0.25">
      <c r="A1743" s="125">
        <v>8934</v>
      </c>
      <c r="B1743" s="109"/>
      <c r="C1743" s="110" t="s">
        <v>3199</v>
      </c>
      <c r="D1743" s="110"/>
      <c r="E1743" s="110"/>
      <c r="F1743" s="110"/>
      <c r="G1743" s="87"/>
      <c r="H1743" s="111"/>
      <c r="I1743" s="111"/>
    </row>
    <row r="1744" spans="1:9" ht="36.6" customHeight="1" x14ac:dyDescent="0.25">
      <c r="A1744" s="98" t="s">
        <v>3200</v>
      </c>
      <c r="B1744" s="98"/>
      <c r="C1744" s="99" t="s">
        <v>3201</v>
      </c>
      <c r="D1744" s="99"/>
      <c r="E1744" s="99"/>
      <c r="F1744" s="99"/>
      <c r="G1744" s="86" t="s">
        <v>33</v>
      </c>
      <c r="H1744" s="100">
        <v>12.21</v>
      </c>
      <c r="I1744" s="101"/>
    </row>
    <row r="1745" spans="1:9" ht="36.6" customHeight="1" x14ac:dyDescent="0.25">
      <c r="A1745" s="98" t="s">
        <v>3202</v>
      </c>
      <c r="B1745" s="98"/>
      <c r="C1745" s="99" t="s">
        <v>3203</v>
      </c>
      <c r="D1745" s="99"/>
      <c r="E1745" s="99"/>
      <c r="F1745" s="99"/>
      <c r="G1745" s="86" t="s">
        <v>33</v>
      </c>
      <c r="H1745" s="100">
        <v>12.8</v>
      </c>
      <c r="I1745" s="101"/>
    </row>
    <row r="1746" spans="1:9" ht="36.6" customHeight="1" x14ac:dyDescent="0.25">
      <c r="A1746" s="98" t="s">
        <v>3204</v>
      </c>
      <c r="B1746" s="98"/>
      <c r="C1746" s="99" t="s">
        <v>3205</v>
      </c>
      <c r="D1746" s="99"/>
      <c r="E1746" s="99"/>
      <c r="F1746" s="99"/>
      <c r="G1746" s="86" t="s">
        <v>33</v>
      </c>
      <c r="H1746" s="100">
        <v>14.67</v>
      </c>
      <c r="I1746" s="101"/>
    </row>
    <row r="1747" spans="1:9" ht="36.6" customHeight="1" x14ac:dyDescent="0.25">
      <c r="A1747" s="98" t="s">
        <v>3206</v>
      </c>
      <c r="B1747" s="98"/>
      <c r="C1747" s="99" t="s">
        <v>3207</v>
      </c>
      <c r="D1747" s="99"/>
      <c r="E1747" s="99"/>
      <c r="F1747" s="99"/>
      <c r="G1747" s="86" t="s">
        <v>33</v>
      </c>
      <c r="H1747" s="100">
        <v>14.92</v>
      </c>
      <c r="I1747" s="101"/>
    </row>
    <row r="1748" spans="1:9" ht="36.6" customHeight="1" x14ac:dyDescent="0.25">
      <c r="A1748" s="98" t="s">
        <v>3208</v>
      </c>
      <c r="B1748" s="98"/>
      <c r="C1748" s="99" t="s">
        <v>3209</v>
      </c>
      <c r="D1748" s="99"/>
      <c r="E1748" s="99"/>
      <c r="F1748" s="99"/>
      <c r="G1748" s="86" t="s">
        <v>33</v>
      </c>
      <c r="H1748" s="100">
        <v>12.58</v>
      </c>
      <c r="I1748" s="101"/>
    </row>
    <row r="1749" spans="1:9" ht="36.6" customHeight="1" x14ac:dyDescent="0.25">
      <c r="A1749" s="98" t="s">
        <v>3210</v>
      </c>
      <c r="B1749" s="98"/>
      <c r="C1749" s="99" t="s">
        <v>3211</v>
      </c>
      <c r="D1749" s="99"/>
      <c r="E1749" s="99"/>
      <c r="F1749" s="99"/>
      <c r="G1749" s="86" t="s">
        <v>33</v>
      </c>
      <c r="H1749" s="100">
        <v>15.35</v>
      </c>
      <c r="I1749" s="101"/>
    </row>
    <row r="1750" spans="1:9" ht="36.6" customHeight="1" x14ac:dyDescent="0.25">
      <c r="A1750" s="98" t="s">
        <v>3212</v>
      </c>
      <c r="B1750" s="98"/>
      <c r="C1750" s="99" t="s">
        <v>3213</v>
      </c>
      <c r="D1750" s="99"/>
      <c r="E1750" s="99"/>
      <c r="F1750" s="99"/>
      <c r="G1750" s="86" t="s">
        <v>33</v>
      </c>
      <c r="H1750" s="100">
        <v>29.19</v>
      </c>
      <c r="I1750" s="101"/>
    </row>
    <row r="1751" spans="1:9" ht="36.6" customHeight="1" x14ac:dyDescent="0.25">
      <c r="A1751" s="98" t="s">
        <v>3214</v>
      </c>
      <c r="B1751" s="98"/>
      <c r="C1751" s="99" t="s">
        <v>3215</v>
      </c>
      <c r="D1751" s="99"/>
      <c r="E1751" s="99"/>
      <c r="F1751" s="99"/>
      <c r="G1751" s="86" t="s">
        <v>33</v>
      </c>
      <c r="H1751" s="100">
        <v>12.24</v>
      </c>
      <c r="I1751" s="101"/>
    </row>
    <row r="1752" spans="1:9" ht="12.2" customHeight="1" x14ac:dyDescent="0.25">
      <c r="A1752" s="98" t="s">
        <v>3216</v>
      </c>
      <c r="B1752" s="98"/>
      <c r="C1752" s="99" t="s">
        <v>3217</v>
      </c>
      <c r="D1752" s="99"/>
      <c r="E1752" s="99"/>
      <c r="F1752" s="99"/>
      <c r="G1752" s="86" t="s">
        <v>33</v>
      </c>
      <c r="H1752" s="100">
        <v>25.85</v>
      </c>
      <c r="I1752" s="101"/>
    </row>
    <row r="1753" spans="1:9" ht="36.6" customHeight="1" x14ac:dyDescent="0.25">
      <c r="A1753" s="98" t="s">
        <v>3218</v>
      </c>
      <c r="B1753" s="98"/>
      <c r="C1753" s="99" t="s">
        <v>3219</v>
      </c>
      <c r="D1753" s="99"/>
      <c r="E1753" s="99"/>
      <c r="F1753" s="99"/>
      <c r="G1753" s="86" t="s">
        <v>33</v>
      </c>
      <c r="H1753" s="100">
        <v>17.239999999999998</v>
      </c>
      <c r="I1753" s="101"/>
    </row>
    <row r="1754" spans="1:9" ht="36.6" customHeight="1" x14ac:dyDescent="0.25">
      <c r="A1754" s="98" t="s">
        <v>3220</v>
      </c>
      <c r="B1754" s="98"/>
      <c r="C1754" s="99" t="s">
        <v>3221</v>
      </c>
      <c r="D1754" s="99"/>
      <c r="E1754" s="99"/>
      <c r="F1754" s="99"/>
      <c r="G1754" s="86" t="s">
        <v>33</v>
      </c>
      <c r="H1754" s="100">
        <v>17.5</v>
      </c>
      <c r="I1754" s="101"/>
    </row>
    <row r="1755" spans="1:9" ht="36.6" customHeight="1" x14ac:dyDescent="0.25">
      <c r="A1755" s="98" t="s">
        <v>3222</v>
      </c>
      <c r="B1755" s="98"/>
      <c r="C1755" s="99" t="s">
        <v>3223</v>
      </c>
      <c r="D1755" s="99"/>
      <c r="E1755" s="99"/>
      <c r="F1755" s="99"/>
      <c r="G1755" s="86" t="s">
        <v>33</v>
      </c>
      <c r="H1755" s="100">
        <v>17.89</v>
      </c>
      <c r="I1755" s="101"/>
    </row>
    <row r="1756" spans="1:9" ht="36.6" customHeight="1" x14ac:dyDescent="0.25">
      <c r="A1756" s="98" t="s">
        <v>3224</v>
      </c>
      <c r="B1756" s="98"/>
      <c r="C1756" s="99" t="s">
        <v>3225</v>
      </c>
      <c r="D1756" s="99"/>
      <c r="E1756" s="99"/>
      <c r="F1756" s="99"/>
      <c r="G1756" s="86" t="s">
        <v>33</v>
      </c>
      <c r="H1756" s="100">
        <v>17.670000000000002</v>
      </c>
      <c r="I1756" s="101"/>
    </row>
    <row r="1757" spans="1:9" ht="36.6" customHeight="1" x14ac:dyDescent="0.25">
      <c r="A1757" s="98" t="s">
        <v>3226</v>
      </c>
      <c r="B1757" s="98"/>
      <c r="C1757" s="99" t="s">
        <v>3227</v>
      </c>
      <c r="D1757" s="99"/>
      <c r="E1757" s="99"/>
      <c r="F1757" s="99"/>
      <c r="G1757" s="86" t="s">
        <v>33</v>
      </c>
      <c r="H1757" s="100">
        <v>25.22</v>
      </c>
      <c r="I1757" s="101"/>
    </row>
    <row r="1758" spans="1:9" ht="36.6" customHeight="1" x14ac:dyDescent="0.25">
      <c r="A1758" s="98" t="s">
        <v>3228</v>
      </c>
      <c r="B1758" s="98"/>
      <c r="C1758" s="99" t="s">
        <v>3229</v>
      </c>
      <c r="D1758" s="99"/>
      <c r="E1758" s="99"/>
      <c r="F1758" s="99"/>
      <c r="G1758" s="86" t="s">
        <v>33</v>
      </c>
      <c r="H1758" s="100">
        <v>83.71</v>
      </c>
      <c r="I1758" s="101"/>
    </row>
    <row r="1759" spans="1:9" ht="36.6" customHeight="1" x14ac:dyDescent="0.25">
      <c r="A1759" s="98" t="s">
        <v>3230</v>
      </c>
      <c r="B1759" s="98"/>
      <c r="C1759" s="99" t="s">
        <v>3231</v>
      </c>
      <c r="D1759" s="99"/>
      <c r="E1759" s="99"/>
      <c r="F1759" s="99"/>
      <c r="G1759" s="86" t="s">
        <v>33</v>
      </c>
      <c r="H1759" s="100">
        <v>20.37</v>
      </c>
      <c r="I1759" s="101"/>
    </row>
    <row r="1760" spans="1:9" ht="24.4" customHeight="1" x14ac:dyDescent="0.25">
      <c r="A1760" s="98" t="s">
        <v>3232</v>
      </c>
      <c r="B1760" s="98"/>
      <c r="C1760" s="99" t="s">
        <v>3233</v>
      </c>
      <c r="D1760" s="99"/>
      <c r="E1760" s="99"/>
      <c r="F1760" s="99"/>
      <c r="G1760" s="86" t="s">
        <v>33</v>
      </c>
      <c r="H1760" s="100">
        <v>10.26</v>
      </c>
      <c r="I1760" s="101"/>
    </row>
    <row r="1761" spans="1:9" ht="12.2" customHeight="1" x14ac:dyDescent="0.25">
      <c r="A1761" s="125">
        <v>8936</v>
      </c>
      <c r="B1761" s="109"/>
      <c r="C1761" s="110" t="s">
        <v>3234</v>
      </c>
      <c r="D1761" s="110"/>
      <c r="E1761" s="110"/>
      <c r="F1761" s="110"/>
      <c r="G1761" s="87"/>
      <c r="H1761" s="111"/>
      <c r="I1761" s="111"/>
    </row>
    <row r="1762" spans="1:9" ht="24.4" customHeight="1" x14ac:dyDescent="0.25">
      <c r="A1762" s="98" t="s">
        <v>3235</v>
      </c>
      <c r="B1762" s="98"/>
      <c r="C1762" s="99" t="s">
        <v>3236</v>
      </c>
      <c r="D1762" s="99"/>
      <c r="E1762" s="99"/>
      <c r="F1762" s="99"/>
      <c r="G1762" s="86" t="s">
        <v>51</v>
      </c>
      <c r="H1762" s="100">
        <v>60.67</v>
      </c>
      <c r="I1762" s="101"/>
    </row>
    <row r="1763" spans="1:9" ht="24.4" customHeight="1" x14ac:dyDescent="0.25">
      <c r="A1763" s="98" t="s">
        <v>3237</v>
      </c>
      <c r="B1763" s="98"/>
      <c r="C1763" s="99" t="s">
        <v>3238</v>
      </c>
      <c r="D1763" s="99"/>
      <c r="E1763" s="99"/>
      <c r="F1763" s="99"/>
      <c r="G1763" s="86" t="s">
        <v>51</v>
      </c>
      <c r="H1763" s="100">
        <v>89.38</v>
      </c>
      <c r="I1763" s="101"/>
    </row>
    <row r="1764" spans="1:9" ht="24.4" customHeight="1" x14ac:dyDescent="0.25">
      <c r="A1764" s="98" t="s">
        <v>3239</v>
      </c>
      <c r="B1764" s="98"/>
      <c r="C1764" s="99" t="s">
        <v>3240</v>
      </c>
      <c r="D1764" s="99"/>
      <c r="E1764" s="99"/>
      <c r="F1764" s="99"/>
      <c r="G1764" s="86" t="s">
        <v>51</v>
      </c>
      <c r="H1764" s="106">
        <v>116.41</v>
      </c>
      <c r="I1764" s="101"/>
    </row>
    <row r="1765" spans="1:9" ht="24.4" customHeight="1" x14ac:dyDescent="0.25">
      <c r="A1765" s="98" t="s">
        <v>3241</v>
      </c>
      <c r="B1765" s="98"/>
      <c r="C1765" s="99" t="s">
        <v>3242</v>
      </c>
      <c r="D1765" s="99"/>
      <c r="E1765" s="99"/>
      <c r="F1765" s="99"/>
      <c r="G1765" s="86" t="s">
        <v>51</v>
      </c>
      <c r="H1765" s="100">
        <v>26.03</v>
      </c>
      <c r="I1765" s="101"/>
    </row>
    <row r="1766" spans="1:9" ht="24.4" customHeight="1" x14ac:dyDescent="0.25">
      <c r="A1766" s="98" t="s">
        <v>3243</v>
      </c>
      <c r="B1766" s="98"/>
      <c r="C1766" s="99" t="s">
        <v>3244</v>
      </c>
      <c r="D1766" s="99"/>
      <c r="E1766" s="99"/>
      <c r="F1766" s="99"/>
      <c r="G1766" s="86" t="s">
        <v>51</v>
      </c>
      <c r="H1766" s="100">
        <v>26.71</v>
      </c>
      <c r="I1766" s="101"/>
    </row>
    <row r="1767" spans="1:9" ht="24.4" customHeight="1" x14ac:dyDescent="0.25">
      <c r="A1767" s="98" t="s">
        <v>3245</v>
      </c>
      <c r="B1767" s="98"/>
      <c r="C1767" s="99" t="s">
        <v>3246</v>
      </c>
      <c r="D1767" s="99"/>
      <c r="E1767" s="99"/>
      <c r="F1767" s="99"/>
      <c r="G1767" s="86" t="s">
        <v>51</v>
      </c>
      <c r="H1767" s="100">
        <v>28.03</v>
      </c>
      <c r="I1767" s="101"/>
    </row>
    <row r="1768" spans="1:9" ht="24.4" customHeight="1" x14ac:dyDescent="0.25">
      <c r="A1768" s="98" t="s">
        <v>3247</v>
      </c>
      <c r="B1768" s="98"/>
      <c r="C1768" s="99" t="s">
        <v>3248</v>
      </c>
      <c r="D1768" s="99"/>
      <c r="E1768" s="99"/>
      <c r="F1768" s="99"/>
      <c r="G1768" s="86" t="s">
        <v>51</v>
      </c>
      <c r="H1768" s="100">
        <v>44.21</v>
      </c>
      <c r="I1768" s="101"/>
    </row>
    <row r="1769" spans="1:9" ht="12.2" customHeight="1" x14ac:dyDescent="0.25">
      <c r="A1769" s="125">
        <v>8938</v>
      </c>
      <c r="B1769" s="109"/>
      <c r="C1769" s="110" t="s">
        <v>3249</v>
      </c>
      <c r="D1769" s="110"/>
      <c r="E1769" s="110"/>
      <c r="F1769" s="110"/>
      <c r="G1769" s="87"/>
      <c r="H1769" s="111"/>
      <c r="I1769" s="111"/>
    </row>
    <row r="1770" spans="1:9" ht="36.6" customHeight="1" x14ac:dyDescent="0.25">
      <c r="A1770" s="98" t="s">
        <v>3250</v>
      </c>
      <c r="B1770" s="98"/>
      <c r="C1770" s="99" t="s">
        <v>3251</v>
      </c>
      <c r="D1770" s="99"/>
      <c r="E1770" s="99"/>
      <c r="F1770" s="99"/>
      <c r="G1770" s="86" t="s">
        <v>33</v>
      </c>
      <c r="H1770" s="100">
        <v>45.23</v>
      </c>
      <c r="I1770" s="101"/>
    </row>
    <row r="1771" spans="1:9" ht="48.75" customHeight="1" x14ac:dyDescent="0.25">
      <c r="A1771" s="98" t="s">
        <v>3252</v>
      </c>
      <c r="B1771" s="98"/>
      <c r="C1771" s="99" t="s">
        <v>3253</v>
      </c>
      <c r="D1771" s="99"/>
      <c r="E1771" s="99"/>
      <c r="F1771" s="99"/>
      <c r="G1771" s="86" t="s">
        <v>33</v>
      </c>
      <c r="H1771" s="113">
        <v>2983.24</v>
      </c>
      <c r="I1771" s="101"/>
    </row>
    <row r="1772" spans="1:9" ht="48.75" customHeight="1" x14ac:dyDescent="0.25">
      <c r="A1772" s="98" t="s">
        <v>3254</v>
      </c>
      <c r="B1772" s="98"/>
      <c r="C1772" s="99" t="s">
        <v>3255</v>
      </c>
      <c r="D1772" s="99"/>
      <c r="E1772" s="99"/>
      <c r="F1772" s="99"/>
      <c r="G1772" s="86" t="s">
        <v>33</v>
      </c>
      <c r="H1772" s="113">
        <v>3084.83</v>
      </c>
      <c r="I1772" s="101"/>
    </row>
    <row r="1773" spans="1:9" ht="48.75" customHeight="1" x14ac:dyDescent="0.25">
      <c r="A1773" s="98" t="s">
        <v>3256</v>
      </c>
      <c r="B1773" s="98"/>
      <c r="C1773" s="99" t="s">
        <v>3257</v>
      </c>
      <c r="D1773" s="99"/>
      <c r="E1773" s="99"/>
      <c r="F1773" s="99"/>
      <c r="G1773" s="86" t="s">
        <v>33</v>
      </c>
      <c r="H1773" s="113">
        <v>3454.39</v>
      </c>
      <c r="I1773" s="101"/>
    </row>
    <row r="1774" spans="1:9" ht="48.75" customHeight="1" x14ac:dyDescent="0.25">
      <c r="A1774" s="98" t="s">
        <v>3258</v>
      </c>
      <c r="B1774" s="98"/>
      <c r="C1774" s="99" t="s">
        <v>3259</v>
      </c>
      <c r="D1774" s="99"/>
      <c r="E1774" s="99"/>
      <c r="F1774" s="99"/>
      <c r="G1774" s="86" t="s">
        <v>33</v>
      </c>
      <c r="H1774" s="113">
        <v>3530.82</v>
      </c>
      <c r="I1774" s="101"/>
    </row>
    <row r="1775" spans="1:9" ht="48.75" customHeight="1" x14ac:dyDescent="0.25">
      <c r="A1775" s="98" t="s">
        <v>3260</v>
      </c>
      <c r="B1775" s="98"/>
      <c r="C1775" s="99" t="s">
        <v>3261</v>
      </c>
      <c r="D1775" s="99"/>
      <c r="E1775" s="99"/>
      <c r="F1775" s="99"/>
      <c r="G1775" s="86" t="s">
        <v>33</v>
      </c>
      <c r="H1775" s="113">
        <v>3571.86</v>
      </c>
      <c r="I1775" s="101"/>
    </row>
    <row r="1776" spans="1:9" ht="48.75" customHeight="1" x14ac:dyDescent="0.25">
      <c r="A1776" s="98" t="s">
        <v>3262</v>
      </c>
      <c r="B1776" s="98"/>
      <c r="C1776" s="99" t="s">
        <v>3263</v>
      </c>
      <c r="D1776" s="99"/>
      <c r="E1776" s="99"/>
      <c r="F1776" s="99"/>
      <c r="G1776" s="86" t="s">
        <v>33</v>
      </c>
      <c r="H1776" s="113">
        <v>4580.68</v>
      </c>
      <c r="I1776" s="101"/>
    </row>
    <row r="1777" spans="1:9" ht="48.75" customHeight="1" x14ac:dyDescent="0.25">
      <c r="A1777" s="98" t="s">
        <v>3264</v>
      </c>
      <c r="B1777" s="98"/>
      <c r="C1777" s="99" t="s">
        <v>3265</v>
      </c>
      <c r="D1777" s="99"/>
      <c r="E1777" s="99"/>
      <c r="F1777" s="99"/>
      <c r="G1777" s="86" t="s">
        <v>33</v>
      </c>
      <c r="H1777" s="113">
        <v>4972.6400000000003</v>
      </c>
      <c r="I1777" s="101"/>
    </row>
    <row r="1778" spans="1:9" ht="48.75" customHeight="1" x14ac:dyDescent="0.25">
      <c r="A1778" s="98" t="s">
        <v>3266</v>
      </c>
      <c r="B1778" s="98"/>
      <c r="C1778" s="99" t="s">
        <v>3267</v>
      </c>
      <c r="D1778" s="99"/>
      <c r="E1778" s="99"/>
      <c r="F1778" s="99"/>
      <c r="G1778" s="86" t="s">
        <v>33</v>
      </c>
      <c r="H1778" s="113">
        <v>7669.95</v>
      </c>
      <c r="I1778" s="101"/>
    </row>
    <row r="1779" spans="1:9" ht="48.75" customHeight="1" x14ac:dyDescent="0.25">
      <c r="A1779" s="98" t="s">
        <v>3268</v>
      </c>
      <c r="B1779" s="98"/>
      <c r="C1779" s="99" t="s">
        <v>3269</v>
      </c>
      <c r="D1779" s="99"/>
      <c r="E1779" s="99"/>
      <c r="F1779" s="99"/>
      <c r="G1779" s="86" t="s">
        <v>33</v>
      </c>
      <c r="H1779" s="113">
        <v>7768.09</v>
      </c>
      <c r="I1779" s="101"/>
    </row>
    <row r="1780" spans="1:9" ht="48.75" customHeight="1" x14ac:dyDescent="0.25">
      <c r="A1780" s="98" t="s">
        <v>3270</v>
      </c>
      <c r="B1780" s="98"/>
      <c r="C1780" s="99" t="s">
        <v>3271</v>
      </c>
      <c r="D1780" s="99"/>
      <c r="E1780" s="99"/>
      <c r="F1780" s="99"/>
      <c r="G1780" s="86" t="s">
        <v>33</v>
      </c>
      <c r="H1780" s="113">
        <v>7794.99</v>
      </c>
      <c r="I1780" s="101"/>
    </row>
    <row r="1781" spans="1:9" ht="48.75" customHeight="1" x14ac:dyDescent="0.25">
      <c r="A1781" s="98" t="s">
        <v>3272</v>
      </c>
      <c r="B1781" s="98"/>
      <c r="C1781" s="99" t="s">
        <v>3273</v>
      </c>
      <c r="D1781" s="99"/>
      <c r="E1781" s="99"/>
      <c r="F1781" s="99"/>
      <c r="G1781" s="86" t="s">
        <v>33</v>
      </c>
      <c r="H1781" s="114">
        <v>10132.83</v>
      </c>
      <c r="I1781" s="101"/>
    </row>
    <row r="1782" spans="1:9" ht="48.75" customHeight="1" x14ac:dyDescent="0.25">
      <c r="A1782" s="98" t="s">
        <v>3274</v>
      </c>
      <c r="B1782" s="98"/>
      <c r="C1782" s="99" t="s">
        <v>3275</v>
      </c>
      <c r="D1782" s="99"/>
      <c r="E1782" s="99"/>
      <c r="F1782" s="99"/>
      <c r="G1782" s="86" t="s">
        <v>33</v>
      </c>
      <c r="H1782" s="114">
        <v>10796.63</v>
      </c>
      <c r="I1782" s="101"/>
    </row>
    <row r="1783" spans="1:9" ht="48.75" customHeight="1" x14ac:dyDescent="0.25">
      <c r="A1783" s="98" t="s">
        <v>3276</v>
      </c>
      <c r="B1783" s="98"/>
      <c r="C1783" s="99" t="s">
        <v>3277</v>
      </c>
      <c r="D1783" s="99"/>
      <c r="E1783" s="99"/>
      <c r="F1783" s="99"/>
      <c r="G1783" s="86" t="s">
        <v>33</v>
      </c>
      <c r="H1783" s="114">
        <v>10339.11</v>
      </c>
      <c r="I1783" s="101"/>
    </row>
    <row r="1784" spans="1:9" ht="48.75" customHeight="1" x14ac:dyDescent="0.25">
      <c r="A1784" s="98" t="s">
        <v>3278</v>
      </c>
      <c r="B1784" s="98"/>
      <c r="C1784" s="99" t="s">
        <v>3279</v>
      </c>
      <c r="D1784" s="99"/>
      <c r="E1784" s="99"/>
      <c r="F1784" s="99"/>
      <c r="G1784" s="86" t="s">
        <v>33</v>
      </c>
      <c r="H1784" s="114">
        <v>10551.56</v>
      </c>
      <c r="I1784" s="101"/>
    </row>
    <row r="1785" spans="1:9" ht="48.75" customHeight="1" x14ac:dyDescent="0.25">
      <c r="A1785" s="98" t="s">
        <v>3280</v>
      </c>
      <c r="B1785" s="98"/>
      <c r="C1785" s="99" t="s">
        <v>3281</v>
      </c>
      <c r="D1785" s="99"/>
      <c r="E1785" s="99"/>
      <c r="F1785" s="99"/>
      <c r="G1785" s="86" t="s">
        <v>33</v>
      </c>
      <c r="H1785" s="114">
        <v>11581.81</v>
      </c>
      <c r="I1785" s="101"/>
    </row>
    <row r="1786" spans="1:9" ht="48.75" customHeight="1" x14ac:dyDescent="0.25">
      <c r="A1786" s="98" t="s">
        <v>3282</v>
      </c>
      <c r="B1786" s="98"/>
      <c r="C1786" s="99" t="s">
        <v>3283</v>
      </c>
      <c r="D1786" s="99"/>
      <c r="E1786" s="99"/>
      <c r="F1786" s="99"/>
      <c r="G1786" s="86" t="s">
        <v>33</v>
      </c>
      <c r="H1786" s="114">
        <v>12275.79</v>
      </c>
      <c r="I1786" s="101"/>
    </row>
    <row r="1787" spans="1:9" ht="48.75" customHeight="1" x14ac:dyDescent="0.25">
      <c r="A1787" s="98" t="s">
        <v>3284</v>
      </c>
      <c r="B1787" s="98"/>
      <c r="C1787" s="99" t="s">
        <v>3285</v>
      </c>
      <c r="D1787" s="99"/>
      <c r="E1787" s="99"/>
      <c r="F1787" s="99"/>
      <c r="G1787" s="86" t="s">
        <v>33</v>
      </c>
      <c r="H1787" s="114">
        <v>12772.22</v>
      </c>
      <c r="I1787" s="101"/>
    </row>
    <row r="1788" spans="1:9" ht="48.75" customHeight="1" x14ac:dyDescent="0.25">
      <c r="A1788" s="98" t="s">
        <v>3286</v>
      </c>
      <c r="B1788" s="98"/>
      <c r="C1788" s="99" t="s">
        <v>3287</v>
      </c>
      <c r="D1788" s="99"/>
      <c r="E1788" s="99"/>
      <c r="F1788" s="99"/>
      <c r="G1788" s="86" t="s">
        <v>33</v>
      </c>
      <c r="H1788" s="114">
        <v>13802.42</v>
      </c>
      <c r="I1788" s="101"/>
    </row>
    <row r="1789" spans="1:9" ht="48.75" customHeight="1" x14ac:dyDescent="0.25">
      <c r="A1789" s="98" t="s">
        <v>3288</v>
      </c>
      <c r="B1789" s="98"/>
      <c r="C1789" s="99" t="s">
        <v>3289</v>
      </c>
      <c r="D1789" s="99"/>
      <c r="E1789" s="99"/>
      <c r="F1789" s="99"/>
      <c r="G1789" s="86" t="s">
        <v>33</v>
      </c>
      <c r="H1789" s="114">
        <v>14819.18</v>
      </c>
      <c r="I1789" s="101"/>
    </row>
    <row r="1790" spans="1:9" ht="24.4" customHeight="1" x14ac:dyDescent="0.25">
      <c r="A1790" s="98" t="s">
        <v>3290</v>
      </c>
      <c r="B1790" s="98"/>
      <c r="C1790" s="99" t="s">
        <v>3291</v>
      </c>
      <c r="D1790" s="99"/>
      <c r="E1790" s="99"/>
      <c r="F1790" s="99"/>
      <c r="G1790" s="86" t="s">
        <v>33</v>
      </c>
      <c r="H1790" s="100">
        <v>11.46</v>
      </c>
      <c r="I1790" s="101"/>
    </row>
    <row r="1791" spans="1:9" ht="12.2" customHeight="1" x14ac:dyDescent="0.25">
      <c r="A1791" s="125">
        <v>8939</v>
      </c>
      <c r="B1791" s="109"/>
      <c r="C1791" s="110" t="s">
        <v>3292</v>
      </c>
      <c r="D1791" s="110"/>
      <c r="E1791" s="110"/>
      <c r="F1791" s="110"/>
      <c r="G1791" s="87"/>
      <c r="H1791" s="111"/>
      <c r="I1791" s="111"/>
    </row>
    <row r="1792" spans="1:9" ht="24.4" customHeight="1" x14ac:dyDescent="0.25">
      <c r="A1792" s="98" t="s">
        <v>3293</v>
      </c>
      <c r="B1792" s="98"/>
      <c r="C1792" s="99" t="s">
        <v>3294</v>
      </c>
      <c r="D1792" s="99"/>
      <c r="E1792" s="99"/>
      <c r="F1792" s="99"/>
      <c r="G1792" s="86" t="s">
        <v>51</v>
      </c>
      <c r="H1792" s="100">
        <v>11.25</v>
      </c>
      <c r="I1792" s="101"/>
    </row>
    <row r="1793" spans="1:9" ht="24.4" customHeight="1" x14ac:dyDescent="0.25">
      <c r="A1793" s="98" t="s">
        <v>3295</v>
      </c>
      <c r="B1793" s="98"/>
      <c r="C1793" s="99" t="s">
        <v>3296</v>
      </c>
      <c r="D1793" s="99"/>
      <c r="E1793" s="99"/>
      <c r="F1793" s="99"/>
      <c r="G1793" s="86" t="s">
        <v>51</v>
      </c>
      <c r="H1793" s="100">
        <v>25.31</v>
      </c>
      <c r="I1793" s="101"/>
    </row>
    <row r="1794" spans="1:9" ht="12.2" customHeight="1" x14ac:dyDescent="0.25">
      <c r="A1794" s="125">
        <v>8942</v>
      </c>
      <c r="B1794" s="109"/>
      <c r="C1794" s="110" t="s">
        <v>3297</v>
      </c>
      <c r="D1794" s="110"/>
      <c r="E1794" s="110"/>
      <c r="F1794" s="110"/>
      <c r="G1794" s="87"/>
      <c r="H1794" s="111"/>
      <c r="I1794" s="111"/>
    </row>
    <row r="1795" spans="1:9" ht="24.4" customHeight="1" x14ac:dyDescent="0.25">
      <c r="A1795" s="98" t="s">
        <v>3298</v>
      </c>
      <c r="B1795" s="98"/>
      <c r="C1795" s="99" t="s">
        <v>3299</v>
      </c>
      <c r="D1795" s="99"/>
      <c r="E1795" s="99"/>
      <c r="F1795" s="99"/>
      <c r="G1795" s="86" t="s">
        <v>33</v>
      </c>
      <c r="H1795" s="113">
        <v>2239.1999999999998</v>
      </c>
      <c r="I1795" s="101"/>
    </row>
    <row r="1796" spans="1:9" ht="36.6" customHeight="1" x14ac:dyDescent="0.25">
      <c r="A1796" s="98" t="s">
        <v>3300</v>
      </c>
      <c r="B1796" s="98"/>
      <c r="C1796" s="99" t="s">
        <v>3301</v>
      </c>
      <c r="D1796" s="99"/>
      <c r="E1796" s="99"/>
      <c r="F1796" s="99"/>
      <c r="G1796" s="86" t="s">
        <v>33</v>
      </c>
      <c r="H1796" s="106">
        <v>328</v>
      </c>
      <c r="I1796" s="101"/>
    </row>
    <row r="1797" spans="1:9" ht="36.6" customHeight="1" x14ac:dyDescent="0.25">
      <c r="A1797" s="98" t="s">
        <v>3302</v>
      </c>
      <c r="B1797" s="98"/>
      <c r="C1797" s="99" t="s">
        <v>3303</v>
      </c>
      <c r="D1797" s="99"/>
      <c r="E1797" s="99"/>
      <c r="F1797" s="99"/>
      <c r="G1797" s="86" t="s">
        <v>33</v>
      </c>
      <c r="H1797" s="113">
        <v>3124.99</v>
      </c>
      <c r="I1797" s="101"/>
    </row>
    <row r="1798" spans="1:9" ht="48.75" customHeight="1" x14ac:dyDescent="0.25">
      <c r="A1798" s="98" t="s">
        <v>3304</v>
      </c>
      <c r="B1798" s="98"/>
      <c r="C1798" s="99" t="s">
        <v>3305</v>
      </c>
      <c r="D1798" s="99"/>
      <c r="E1798" s="99"/>
      <c r="F1798" s="99"/>
      <c r="G1798" s="86" t="s">
        <v>33</v>
      </c>
      <c r="H1798" s="113">
        <v>6596</v>
      </c>
      <c r="I1798" s="101"/>
    </row>
    <row r="1799" spans="1:9" ht="48.75" customHeight="1" x14ac:dyDescent="0.25">
      <c r="A1799" s="98" t="s">
        <v>3306</v>
      </c>
      <c r="B1799" s="98"/>
      <c r="C1799" s="99" t="s">
        <v>3307</v>
      </c>
      <c r="D1799" s="99"/>
      <c r="E1799" s="99"/>
      <c r="F1799" s="99"/>
      <c r="G1799" s="86" t="s">
        <v>33</v>
      </c>
      <c r="H1799" s="113">
        <v>4968.79</v>
      </c>
      <c r="I1799" s="101"/>
    </row>
    <row r="1800" spans="1:9" ht="48.75" customHeight="1" x14ac:dyDescent="0.25">
      <c r="A1800" s="98" t="s">
        <v>3308</v>
      </c>
      <c r="B1800" s="98"/>
      <c r="C1800" s="99" t="s">
        <v>3309</v>
      </c>
      <c r="D1800" s="99"/>
      <c r="E1800" s="99"/>
      <c r="F1800" s="99"/>
      <c r="G1800" s="86" t="s">
        <v>33</v>
      </c>
      <c r="H1800" s="113">
        <v>5807.38</v>
      </c>
      <c r="I1800" s="101"/>
    </row>
    <row r="1801" spans="1:9" ht="36.6" customHeight="1" x14ac:dyDescent="0.25">
      <c r="A1801" s="98" t="s">
        <v>3310</v>
      </c>
      <c r="B1801" s="98"/>
      <c r="C1801" s="99" t="s">
        <v>3311</v>
      </c>
      <c r="D1801" s="99"/>
      <c r="E1801" s="99"/>
      <c r="F1801" s="99"/>
      <c r="G1801" s="86" t="s">
        <v>33</v>
      </c>
      <c r="H1801" s="106">
        <v>662.49</v>
      </c>
      <c r="I1801" s="101"/>
    </row>
    <row r="1802" spans="1:9" ht="24.4" customHeight="1" x14ac:dyDescent="0.25">
      <c r="A1802" s="98" t="s">
        <v>3312</v>
      </c>
      <c r="B1802" s="98"/>
      <c r="C1802" s="99" t="s">
        <v>3313</v>
      </c>
      <c r="D1802" s="99"/>
      <c r="E1802" s="99"/>
      <c r="F1802" s="99"/>
      <c r="G1802" s="86" t="s">
        <v>33</v>
      </c>
      <c r="H1802" s="106">
        <v>329.09</v>
      </c>
      <c r="I1802" s="101"/>
    </row>
    <row r="1803" spans="1:9" ht="36.6" customHeight="1" x14ac:dyDescent="0.25">
      <c r="A1803" s="98" t="s">
        <v>3314</v>
      </c>
      <c r="B1803" s="98"/>
      <c r="C1803" s="99" t="s">
        <v>3315</v>
      </c>
      <c r="D1803" s="99"/>
      <c r="E1803" s="99"/>
      <c r="F1803" s="99"/>
      <c r="G1803" s="86" t="s">
        <v>33</v>
      </c>
      <c r="H1803" s="106">
        <v>606</v>
      </c>
      <c r="I1803" s="101"/>
    </row>
    <row r="1804" spans="1:9" ht="24.4" customHeight="1" x14ac:dyDescent="0.25">
      <c r="A1804" s="98" t="s">
        <v>3316</v>
      </c>
      <c r="B1804" s="98"/>
      <c r="C1804" s="99" t="s">
        <v>3317</v>
      </c>
      <c r="D1804" s="99"/>
      <c r="E1804" s="99"/>
      <c r="F1804" s="99"/>
      <c r="G1804" s="86" t="s">
        <v>33</v>
      </c>
      <c r="H1804" s="106">
        <v>729.35</v>
      </c>
      <c r="I1804" s="101"/>
    </row>
    <row r="1805" spans="1:9" ht="24.4" customHeight="1" x14ac:dyDescent="0.25">
      <c r="A1805" s="98" t="s">
        <v>3318</v>
      </c>
      <c r="B1805" s="98"/>
      <c r="C1805" s="99" t="s">
        <v>3319</v>
      </c>
      <c r="D1805" s="99"/>
      <c r="E1805" s="99"/>
      <c r="F1805" s="99"/>
      <c r="G1805" s="86" t="s">
        <v>33</v>
      </c>
      <c r="H1805" s="113">
        <v>2636.08</v>
      </c>
      <c r="I1805" s="101"/>
    </row>
    <row r="1806" spans="1:9" ht="36.6" customHeight="1" x14ac:dyDescent="0.25">
      <c r="A1806" s="98" t="s">
        <v>3320</v>
      </c>
      <c r="B1806" s="98"/>
      <c r="C1806" s="99" t="s">
        <v>3321</v>
      </c>
      <c r="D1806" s="99"/>
      <c r="E1806" s="99"/>
      <c r="F1806" s="99"/>
      <c r="G1806" s="86" t="s">
        <v>33</v>
      </c>
      <c r="H1806" s="106">
        <v>338.82</v>
      </c>
      <c r="I1806" s="101"/>
    </row>
    <row r="1807" spans="1:9" ht="12.2" customHeight="1" x14ac:dyDescent="0.25">
      <c r="A1807" s="125">
        <v>8943</v>
      </c>
      <c r="B1807" s="109"/>
      <c r="C1807" s="110" t="s">
        <v>3322</v>
      </c>
      <c r="D1807" s="110"/>
      <c r="E1807" s="110"/>
      <c r="F1807" s="110"/>
      <c r="G1807" s="87"/>
      <c r="H1807" s="111"/>
      <c r="I1807" s="111"/>
    </row>
    <row r="1808" spans="1:9" ht="36.6" customHeight="1" x14ac:dyDescent="0.25">
      <c r="A1808" s="98" t="s">
        <v>3323</v>
      </c>
      <c r="B1808" s="98"/>
      <c r="C1808" s="99" t="s">
        <v>3324</v>
      </c>
      <c r="D1808" s="99"/>
      <c r="E1808" s="99"/>
      <c r="F1808" s="99"/>
      <c r="G1808" s="86" t="s">
        <v>33</v>
      </c>
      <c r="H1808" s="106">
        <v>177.92</v>
      </c>
      <c r="I1808" s="101"/>
    </row>
    <row r="1809" spans="1:9" ht="36.6" customHeight="1" x14ac:dyDescent="0.25">
      <c r="A1809" s="98" t="s">
        <v>3325</v>
      </c>
      <c r="B1809" s="98"/>
      <c r="C1809" s="99" t="s">
        <v>3326</v>
      </c>
      <c r="D1809" s="99"/>
      <c r="E1809" s="99"/>
      <c r="F1809" s="99"/>
      <c r="G1809" s="86" t="s">
        <v>33</v>
      </c>
      <c r="H1809" s="106">
        <v>118.39</v>
      </c>
      <c r="I1809" s="101"/>
    </row>
    <row r="1810" spans="1:9" ht="24.4" customHeight="1" x14ac:dyDescent="0.25">
      <c r="A1810" s="98" t="s">
        <v>3327</v>
      </c>
      <c r="B1810" s="98"/>
      <c r="C1810" s="99" t="s">
        <v>3328</v>
      </c>
      <c r="D1810" s="99"/>
      <c r="E1810" s="99"/>
      <c r="F1810" s="99"/>
      <c r="G1810" s="86" t="s">
        <v>33</v>
      </c>
      <c r="H1810" s="106">
        <v>210.29</v>
      </c>
      <c r="I1810" s="101"/>
    </row>
    <row r="1811" spans="1:9" ht="24.4" customHeight="1" x14ac:dyDescent="0.25">
      <c r="A1811" s="98" t="s">
        <v>3329</v>
      </c>
      <c r="B1811" s="98"/>
      <c r="C1811" s="99" t="s">
        <v>3330</v>
      </c>
      <c r="D1811" s="99"/>
      <c r="E1811" s="99"/>
      <c r="F1811" s="99"/>
      <c r="G1811" s="86" t="s">
        <v>33</v>
      </c>
      <c r="H1811" s="106">
        <v>286.64999999999998</v>
      </c>
      <c r="I1811" s="101"/>
    </row>
    <row r="1812" spans="1:9" ht="24.4" customHeight="1" x14ac:dyDescent="0.25">
      <c r="A1812" s="98" t="s">
        <v>3331</v>
      </c>
      <c r="B1812" s="98"/>
      <c r="C1812" s="99" t="s">
        <v>3332</v>
      </c>
      <c r="D1812" s="99"/>
      <c r="E1812" s="99"/>
      <c r="F1812" s="99"/>
      <c r="G1812" s="86" t="s">
        <v>33</v>
      </c>
      <c r="H1812" s="106">
        <v>387.11</v>
      </c>
      <c r="I1812" s="101"/>
    </row>
    <row r="1813" spans="1:9" ht="24.4" customHeight="1" x14ac:dyDescent="0.25">
      <c r="A1813" s="98" t="s">
        <v>3333</v>
      </c>
      <c r="B1813" s="98"/>
      <c r="C1813" s="99" t="s">
        <v>3334</v>
      </c>
      <c r="D1813" s="99"/>
      <c r="E1813" s="99"/>
      <c r="F1813" s="99"/>
      <c r="G1813" s="86" t="s">
        <v>33</v>
      </c>
      <c r="H1813" s="106">
        <v>507.54</v>
      </c>
      <c r="I1813" s="101"/>
    </row>
    <row r="1814" spans="1:9" ht="24.4" customHeight="1" x14ac:dyDescent="0.25">
      <c r="A1814" s="98" t="s">
        <v>3335</v>
      </c>
      <c r="B1814" s="98"/>
      <c r="C1814" s="99" t="s">
        <v>3336</v>
      </c>
      <c r="D1814" s="99"/>
      <c r="E1814" s="99"/>
      <c r="F1814" s="99"/>
      <c r="G1814" s="86" t="s">
        <v>33</v>
      </c>
      <c r="H1814" s="106">
        <v>848.16</v>
      </c>
      <c r="I1814" s="101"/>
    </row>
    <row r="1815" spans="1:9" ht="24.4" customHeight="1" x14ac:dyDescent="0.25">
      <c r="A1815" s="98" t="s">
        <v>3337</v>
      </c>
      <c r="B1815" s="98"/>
      <c r="C1815" s="99" t="s">
        <v>3338</v>
      </c>
      <c r="D1815" s="99"/>
      <c r="E1815" s="99"/>
      <c r="F1815" s="99"/>
      <c r="G1815" s="86" t="s">
        <v>33</v>
      </c>
      <c r="H1815" s="113">
        <v>1132.99</v>
      </c>
      <c r="I1815" s="101"/>
    </row>
    <row r="1816" spans="1:9" ht="24.4" customHeight="1" x14ac:dyDescent="0.25">
      <c r="A1816" s="98" t="s">
        <v>3339</v>
      </c>
      <c r="B1816" s="98"/>
      <c r="C1816" s="99" t="s">
        <v>3340</v>
      </c>
      <c r="D1816" s="99"/>
      <c r="E1816" s="99"/>
      <c r="F1816" s="99"/>
      <c r="G1816" s="86" t="s">
        <v>33</v>
      </c>
      <c r="H1816" s="106">
        <v>160.15</v>
      </c>
      <c r="I1816" s="101"/>
    </row>
    <row r="1817" spans="1:9" ht="12.2" customHeight="1" x14ac:dyDescent="0.25">
      <c r="A1817" s="125">
        <v>8944</v>
      </c>
      <c r="B1817" s="109"/>
      <c r="C1817" s="110" t="s">
        <v>3341</v>
      </c>
      <c r="D1817" s="110"/>
      <c r="E1817" s="110"/>
      <c r="F1817" s="110"/>
      <c r="G1817" s="87"/>
      <c r="H1817" s="111"/>
      <c r="I1817" s="111"/>
    </row>
    <row r="1818" spans="1:9" ht="12.2" customHeight="1" x14ac:dyDescent="0.25">
      <c r="A1818" s="98" t="s">
        <v>3342</v>
      </c>
      <c r="B1818" s="98"/>
      <c r="C1818" s="99" t="s">
        <v>3343</v>
      </c>
      <c r="D1818" s="99"/>
      <c r="E1818" s="99"/>
      <c r="F1818" s="99"/>
      <c r="G1818" s="86" t="s">
        <v>33</v>
      </c>
      <c r="H1818" s="100">
        <v>79.66</v>
      </c>
      <c r="I1818" s="101"/>
    </row>
    <row r="1819" spans="1:9" ht="12.2" customHeight="1" x14ac:dyDescent="0.25">
      <c r="A1819" s="98" t="s">
        <v>3344</v>
      </c>
      <c r="B1819" s="98"/>
      <c r="C1819" s="99" t="s">
        <v>3345</v>
      </c>
      <c r="D1819" s="99"/>
      <c r="E1819" s="99"/>
      <c r="F1819" s="99"/>
      <c r="G1819" s="86" t="s">
        <v>33</v>
      </c>
      <c r="H1819" s="106">
        <v>244.4</v>
      </c>
      <c r="I1819" s="101"/>
    </row>
    <row r="1820" spans="1:9" ht="12.2" customHeight="1" x14ac:dyDescent="0.25">
      <c r="A1820" s="98" t="s">
        <v>3346</v>
      </c>
      <c r="B1820" s="98"/>
      <c r="C1820" s="99" t="s">
        <v>3347</v>
      </c>
      <c r="D1820" s="99"/>
      <c r="E1820" s="99"/>
      <c r="F1820" s="99"/>
      <c r="G1820" s="86" t="s">
        <v>33</v>
      </c>
      <c r="H1820" s="106">
        <v>244.4</v>
      </c>
      <c r="I1820" s="101"/>
    </row>
    <row r="1821" spans="1:9" ht="12.2" customHeight="1" x14ac:dyDescent="0.25">
      <c r="A1821" s="98" t="s">
        <v>3348</v>
      </c>
      <c r="B1821" s="98"/>
      <c r="C1821" s="99" t="s">
        <v>3349</v>
      </c>
      <c r="D1821" s="99"/>
      <c r="E1821" s="99"/>
      <c r="F1821" s="99"/>
      <c r="G1821" s="86" t="s">
        <v>33</v>
      </c>
      <c r="H1821" s="106">
        <v>244.4</v>
      </c>
      <c r="I1821" s="101"/>
    </row>
    <row r="1822" spans="1:9" ht="12.2" customHeight="1" x14ac:dyDescent="0.25">
      <c r="A1822" s="98" t="s">
        <v>3350</v>
      </c>
      <c r="B1822" s="98"/>
      <c r="C1822" s="99" t="s">
        <v>3351</v>
      </c>
      <c r="D1822" s="99"/>
      <c r="E1822" s="99"/>
      <c r="F1822" s="99"/>
      <c r="G1822" s="86" t="s">
        <v>33</v>
      </c>
      <c r="H1822" s="100">
        <v>67.37</v>
      </c>
      <c r="I1822" s="101"/>
    </row>
    <row r="1823" spans="1:9" ht="12.2" customHeight="1" x14ac:dyDescent="0.25">
      <c r="A1823" s="98" t="s">
        <v>3352</v>
      </c>
      <c r="B1823" s="98"/>
      <c r="C1823" s="99" t="s">
        <v>3353</v>
      </c>
      <c r="D1823" s="99"/>
      <c r="E1823" s="99"/>
      <c r="F1823" s="99"/>
      <c r="G1823" s="86" t="s">
        <v>33</v>
      </c>
      <c r="H1823" s="100">
        <v>67.37</v>
      </c>
      <c r="I1823" s="101"/>
    </row>
    <row r="1824" spans="1:9" ht="12.2" customHeight="1" x14ac:dyDescent="0.25">
      <c r="A1824" s="98" t="s">
        <v>3354</v>
      </c>
      <c r="B1824" s="98"/>
      <c r="C1824" s="99" t="s">
        <v>3355</v>
      </c>
      <c r="D1824" s="99"/>
      <c r="E1824" s="99"/>
      <c r="F1824" s="99"/>
      <c r="G1824" s="86" t="s">
        <v>33</v>
      </c>
      <c r="H1824" s="100">
        <v>67.37</v>
      </c>
      <c r="I1824" s="101"/>
    </row>
    <row r="1825" spans="1:9" ht="12.2" customHeight="1" x14ac:dyDescent="0.25">
      <c r="A1825" s="98" t="s">
        <v>3356</v>
      </c>
      <c r="B1825" s="98"/>
      <c r="C1825" s="99" t="s">
        <v>3357</v>
      </c>
      <c r="D1825" s="99"/>
      <c r="E1825" s="99"/>
      <c r="F1825" s="99"/>
      <c r="G1825" s="86" t="s">
        <v>33</v>
      </c>
      <c r="H1825" s="100">
        <v>67.37</v>
      </c>
      <c r="I1825" s="101"/>
    </row>
    <row r="1826" spans="1:9" ht="12.2" customHeight="1" x14ac:dyDescent="0.25">
      <c r="A1826" s="98" t="s">
        <v>3358</v>
      </c>
      <c r="B1826" s="98"/>
      <c r="C1826" s="99" t="s">
        <v>3359</v>
      </c>
      <c r="D1826" s="99"/>
      <c r="E1826" s="99"/>
      <c r="F1826" s="99"/>
      <c r="G1826" s="86" t="s">
        <v>33</v>
      </c>
      <c r="H1826" s="100">
        <v>67.37</v>
      </c>
      <c r="I1826" s="101"/>
    </row>
    <row r="1827" spans="1:9" ht="12.2" customHeight="1" x14ac:dyDescent="0.25">
      <c r="A1827" s="98" t="s">
        <v>3360</v>
      </c>
      <c r="B1827" s="98"/>
      <c r="C1827" s="99" t="s">
        <v>3361</v>
      </c>
      <c r="D1827" s="99"/>
      <c r="E1827" s="99"/>
      <c r="F1827" s="99"/>
      <c r="G1827" s="86" t="s">
        <v>33</v>
      </c>
      <c r="H1827" s="100">
        <v>79.66</v>
      </c>
      <c r="I1827" s="101"/>
    </row>
    <row r="1828" spans="1:9" ht="12.2" customHeight="1" x14ac:dyDescent="0.25">
      <c r="A1828" s="98" t="s">
        <v>3362</v>
      </c>
      <c r="B1828" s="98"/>
      <c r="C1828" s="99" t="s">
        <v>3363</v>
      </c>
      <c r="D1828" s="99"/>
      <c r="E1828" s="99"/>
      <c r="F1828" s="99"/>
      <c r="G1828" s="86" t="s">
        <v>33</v>
      </c>
      <c r="H1828" s="100">
        <v>79.66</v>
      </c>
      <c r="I1828" s="101"/>
    </row>
    <row r="1829" spans="1:9" ht="12.2" customHeight="1" x14ac:dyDescent="0.25">
      <c r="A1829" s="98" t="s">
        <v>3364</v>
      </c>
      <c r="B1829" s="98"/>
      <c r="C1829" s="99" t="s">
        <v>3365</v>
      </c>
      <c r="D1829" s="99"/>
      <c r="E1829" s="99"/>
      <c r="F1829" s="99"/>
      <c r="G1829" s="86" t="s">
        <v>33</v>
      </c>
      <c r="H1829" s="100">
        <v>79.66</v>
      </c>
      <c r="I1829" s="101"/>
    </row>
    <row r="1830" spans="1:9" ht="12.2" customHeight="1" x14ac:dyDescent="0.25">
      <c r="A1830" s="98" t="s">
        <v>3366</v>
      </c>
      <c r="B1830" s="98"/>
      <c r="C1830" s="99" t="s">
        <v>3367</v>
      </c>
      <c r="D1830" s="99"/>
      <c r="E1830" s="99"/>
      <c r="F1830" s="99"/>
      <c r="G1830" s="86" t="s">
        <v>33</v>
      </c>
      <c r="H1830" s="100">
        <v>51.95</v>
      </c>
      <c r="I1830" s="101"/>
    </row>
    <row r="1831" spans="1:9" ht="12.2" customHeight="1" x14ac:dyDescent="0.25">
      <c r="A1831" s="98" t="s">
        <v>3368</v>
      </c>
      <c r="B1831" s="98"/>
      <c r="C1831" s="99" t="s">
        <v>3369</v>
      </c>
      <c r="D1831" s="99"/>
      <c r="E1831" s="99"/>
      <c r="F1831" s="99"/>
      <c r="G1831" s="86" t="s">
        <v>33</v>
      </c>
      <c r="H1831" s="100">
        <v>69.2</v>
      </c>
      <c r="I1831" s="101"/>
    </row>
    <row r="1832" spans="1:9" ht="12.2" customHeight="1" x14ac:dyDescent="0.25">
      <c r="A1832" s="98" t="s">
        <v>3370</v>
      </c>
      <c r="B1832" s="98"/>
      <c r="C1832" s="99" t="s">
        <v>3371</v>
      </c>
      <c r="D1832" s="99"/>
      <c r="E1832" s="99"/>
      <c r="F1832" s="99"/>
      <c r="G1832" s="86" t="s">
        <v>33</v>
      </c>
      <c r="H1832" s="100">
        <v>51.95</v>
      </c>
      <c r="I1832" s="101"/>
    </row>
    <row r="1833" spans="1:9" ht="12.2" customHeight="1" x14ac:dyDescent="0.25">
      <c r="A1833" s="98" t="s">
        <v>3372</v>
      </c>
      <c r="B1833" s="98"/>
      <c r="C1833" s="99" t="s">
        <v>3373</v>
      </c>
      <c r="D1833" s="99"/>
      <c r="E1833" s="99"/>
      <c r="F1833" s="99"/>
      <c r="G1833" s="86" t="s">
        <v>33</v>
      </c>
      <c r="H1833" s="100">
        <v>51.95</v>
      </c>
      <c r="I1833" s="101"/>
    </row>
    <row r="1834" spans="1:9" ht="12.2" customHeight="1" x14ac:dyDescent="0.25">
      <c r="A1834" s="98" t="s">
        <v>3374</v>
      </c>
      <c r="B1834" s="98"/>
      <c r="C1834" s="99" t="s">
        <v>3375</v>
      </c>
      <c r="D1834" s="99"/>
      <c r="E1834" s="99"/>
      <c r="F1834" s="99"/>
      <c r="G1834" s="86" t="s">
        <v>33</v>
      </c>
      <c r="H1834" s="100">
        <v>51.95</v>
      </c>
      <c r="I1834" s="101"/>
    </row>
    <row r="1835" spans="1:9" ht="12.2" customHeight="1" x14ac:dyDescent="0.25">
      <c r="A1835" s="98" t="s">
        <v>3376</v>
      </c>
      <c r="B1835" s="98"/>
      <c r="C1835" s="99" t="s">
        <v>3377</v>
      </c>
      <c r="D1835" s="99"/>
      <c r="E1835" s="99"/>
      <c r="F1835" s="99"/>
      <c r="G1835" s="86" t="s">
        <v>33</v>
      </c>
      <c r="H1835" s="100">
        <v>51.95</v>
      </c>
      <c r="I1835" s="101"/>
    </row>
    <row r="1836" spans="1:9" ht="12.2" customHeight="1" x14ac:dyDescent="0.25">
      <c r="A1836" s="98" t="s">
        <v>3378</v>
      </c>
      <c r="B1836" s="98"/>
      <c r="C1836" s="99" t="s">
        <v>3379</v>
      </c>
      <c r="D1836" s="99"/>
      <c r="E1836" s="99"/>
      <c r="F1836" s="99"/>
      <c r="G1836" s="86" t="s">
        <v>33</v>
      </c>
      <c r="H1836" s="100">
        <v>51.95</v>
      </c>
      <c r="I1836" s="101"/>
    </row>
    <row r="1837" spans="1:9" ht="12.2" customHeight="1" x14ac:dyDescent="0.25">
      <c r="A1837" s="98" t="s">
        <v>3380</v>
      </c>
      <c r="B1837" s="98"/>
      <c r="C1837" s="99" t="s">
        <v>3381</v>
      </c>
      <c r="D1837" s="99"/>
      <c r="E1837" s="99"/>
      <c r="F1837" s="99"/>
      <c r="G1837" s="86" t="s">
        <v>33</v>
      </c>
      <c r="H1837" s="100">
        <v>51.95</v>
      </c>
      <c r="I1837" s="101"/>
    </row>
    <row r="1838" spans="1:9" ht="12.2" customHeight="1" x14ac:dyDescent="0.25">
      <c r="A1838" s="98" t="s">
        <v>3382</v>
      </c>
      <c r="B1838" s="98"/>
      <c r="C1838" s="99" t="s">
        <v>3383</v>
      </c>
      <c r="D1838" s="99"/>
      <c r="E1838" s="99"/>
      <c r="F1838" s="99"/>
      <c r="G1838" s="86" t="s">
        <v>33</v>
      </c>
      <c r="H1838" s="100">
        <v>51.95</v>
      </c>
      <c r="I1838" s="101"/>
    </row>
    <row r="1839" spans="1:9" ht="12.2" customHeight="1" x14ac:dyDescent="0.25">
      <c r="A1839" s="98" t="s">
        <v>3384</v>
      </c>
      <c r="B1839" s="98"/>
      <c r="C1839" s="99" t="s">
        <v>3385</v>
      </c>
      <c r="D1839" s="99"/>
      <c r="E1839" s="99"/>
      <c r="F1839" s="99"/>
      <c r="G1839" s="86" t="s">
        <v>33</v>
      </c>
      <c r="H1839" s="100">
        <v>53.81</v>
      </c>
      <c r="I1839" s="101"/>
    </row>
    <row r="1840" spans="1:9" ht="12.2" customHeight="1" x14ac:dyDescent="0.25">
      <c r="A1840" s="98" t="s">
        <v>3386</v>
      </c>
      <c r="B1840" s="98"/>
      <c r="C1840" s="99" t="s">
        <v>3387</v>
      </c>
      <c r="D1840" s="99"/>
      <c r="E1840" s="99"/>
      <c r="F1840" s="99"/>
      <c r="G1840" s="86" t="s">
        <v>33</v>
      </c>
      <c r="H1840" s="100">
        <v>53.81</v>
      </c>
      <c r="I1840" s="101"/>
    </row>
    <row r="1841" spans="1:9" ht="12.2" customHeight="1" x14ac:dyDescent="0.25">
      <c r="A1841" s="98" t="s">
        <v>3388</v>
      </c>
      <c r="B1841" s="98"/>
      <c r="C1841" s="99" t="s">
        <v>3389</v>
      </c>
      <c r="D1841" s="99"/>
      <c r="E1841" s="99"/>
      <c r="F1841" s="99"/>
      <c r="G1841" s="86" t="s">
        <v>33</v>
      </c>
      <c r="H1841" s="100">
        <v>63.86</v>
      </c>
      <c r="I1841" s="101"/>
    </row>
    <row r="1842" spans="1:9" ht="12.2" customHeight="1" x14ac:dyDescent="0.25">
      <c r="A1842" s="98" t="s">
        <v>3390</v>
      </c>
      <c r="B1842" s="98"/>
      <c r="C1842" s="99" t="s">
        <v>3391</v>
      </c>
      <c r="D1842" s="99"/>
      <c r="E1842" s="99"/>
      <c r="F1842" s="99"/>
      <c r="G1842" s="86" t="s">
        <v>33</v>
      </c>
      <c r="H1842" s="100">
        <v>69.2</v>
      </c>
      <c r="I1842" s="101"/>
    </row>
    <row r="1843" spans="1:9" ht="12.2" customHeight="1" x14ac:dyDescent="0.25">
      <c r="A1843" s="98" t="s">
        <v>3392</v>
      </c>
      <c r="B1843" s="98"/>
      <c r="C1843" s="99" t="s">
        <v>3393</v>
      </c>
      <c r="D1843" s="99"/>
      <c r="E1843" s="99"/>
      <c r="F1843" s="99"/>
      <c r="G1843" s="86" t="s">
        <v>33</v>
      </c>
      <c r="H1843" s="100">
        <v>69.2</v>
      </c>
      <c r="I1843" s="101"/>
    </row>
    <row r="1844" spans="1:9" ht="48.75" customHeight="1" x14ac:dyDescent="0.25">
      <c r="A1844" s="98" t="s">
        <v>3394</v>
      </c>
      <c r="B1844" s="98"/>
      <c r="C1844" s="99" t="s">
        <v>3395</v>
      </c>
      <c r="D1844" s="99"/>
      <c r="E1844" s="99"/>
      <c r="F1844" s="99"/>
      <c r="G1844" s="86" t="s">
        <v>33</v>
      </c>
      <c r="H1844" s="106">
        <v>126.27</v>
      </c>
      <c r="I1844" s="101"/>
    </row>
    <row r="1845" spans="1:9" ht="48.75" customHeight="1" x14ac:dyDescent="0.25">
      <c r="A1845" s="98" t="s">
        <v>3396</v>
      </c>
      <c r="B1845" s="98"/>
      <c r="C1845" s="99" t="s">
        <v>3397</v>
      </c>
      <c r="D1845" s="99"/>
      <c r="E1845" s="99"/>
      <c r="F1845" s="99"/>
      <c r="G1845" s="86" t="s">
        <v>33</v>
      </c>
      <c r="H1845" s="106">
        <v>129.94</v>
      </c>
      <c r="I1845" s="101"/>
    </row>
    <row r="1846" spans="1:9" ht="48.75" customHeight="1" x14ac:dyDescent="0.25">
      <c r="A1846" s="98" t="s">
        <v>3398</v>
      </c>
      <c r="B1846" s="98"/>
      <c r="C1846" s="99" t="s">
        <v>3399</v>
      </c>
      <c r="D1846" s="99"/>
      <c r="E1846" s="99"/>
      <c r="F1846" s="99"/>
      <c r="G1846" s="86" t="s">
        <v>33</v>
      </c>
      <c r="H1846" s="106">
        <v>149.1</v>
      </c>
      <c r="I1846" s="101"/>
    </row>
    <row r="1847" spans="1:9" ht="48.75" customHeight="1" x14ac:dyDescent="0.25">
      <c r="A1847" s="98" t="s">
        <v>3400</v>
      </c>
      <c r="B1847" s="98"/>
      <c r="C1847" s="99" t="s">
        <v>3401</v>
      </c>
      <c r="D1847" s="99"/>
      <c r="E1847" s="99"/>
      <c r="F1847" s="99"/>
      <c r="G1847" s="86" t="s">
        <v>33</v>
      </c>
      <c r="H1847" s="106">
        <v>160.91</v>
      </c>
      <c r="I1847" s="101"/>
    </row>
    <row r="1848" spans="1:9" ht="12.2" customHeight="1" x14ac:dyDescent="0.25">
      <c r="A1848" s="98" t="s">
        <v>3402</v>
      </c>
      <c r="B1848" s="98"/>
      <c r="C1848" s="99" t="s">
        <v>3403</v>
      </c>
      <c r="D1848" s="99"/>
      <c r="E1848" s="99"/>
      <c r="F1848" s="99"/>
      <c r="G1848" s="86" t="s">
        <v>33</v>
      </c>
      <c r="H1848" s="100">
        <v>23.35</v>
      </c>
      <c r="I1848" s="101"/>
    </row>
    <row r="1849" spans="1:9" ht="12.2" customHeight="1" x14ac:dyDescent="0.25">
      <c r="A1849" s="98" t="s">
        <v>3404</v>
      </c>
      <c r="B1849" s="98"/>
      <c r="C1849" s="99" t="s">
        <v>3405</v>
      </c>
      <c r="D1849" s="99"/>
      <c r="E1849" s="99"/>
      <c r="F1849" s="99"/>
      <c r="G1849" s="86" t="s">
        <v>33</v>
      </c>
      <c r="H1849" s="100">
        <v>23.35</v>
      </c>
      <c r="I1849" s="101"/>
    </row>
    <row r="1850" spans="1:9" ht="12.2" customHeight="1" x14ac:dyDescent="0.25">
      <c r="A1850" s="98" t="s">
        <v>3406</v>
      </c>
      <c r="B1850" s="98"/>
      <c r="C1850" s="99" t="s">
        <v>3407</v>
      </c>
      <c r="D1850" s="99"/>
      <c r="E1850" s="99"/>
      <c r="F1850" s="99"/>
      <c r="G1850" s="86" t="s">
        <v>33</v>
      </c>
      <c r="H1850" s="100">
        <v>23.35</v>
      </c>
      <c r="I1850" s="101"/>
    </row>
    <row r="1851" spans="1:9" ht="12.2" customHeight="1" x14ac:dyDescent="0.25">
      <c r="A1851" s="98" t="s">
        <v>3408</v>
      </c>
      <c r="B1851" s="98"/>
      <c r="C1851" s="99" t="s">
        <v>3409</v>
      </c>
      <c r="D1851" s="99"/>
      <c r="E1851" s="99"/>
      <c r="F1851" s="99"/>
      <c r="G1851" s="86" t="s">
        <v>33</v>
      </c>
      <c r="H1851" s="100">
        <v>23.35</v>
      </c>
      <c r="I1851" s="101"/>
    </row>
    <row r="1852" spans="1:9" ht="12.2" customHeight="1" x14ac:dyDescent="0.25">
      <c r="A1852" s="98" t="s">
        <v>3410</v>
      </c>
      <c r="B1852" s="98"/>
      <c r="C1852" s="99" t="s">
        <v>3411</v>
      </c>
      <c r="D1852" s="99"/>
      <c r="E1852" s="99"/>
      <c r="F1852" s="99"/>
      <c r="G1852" s="86" t="s">
        <v>33</v>
      </c>
      <c r="H1852" s="100">
        <v>23.35</v>
      </c>
      <c r="I1852" s="101"/>
    </row>
    <row r="1853" spans="1:9" ht="12.2" customHeight="1" x14ac:dyDescent="0.25">
      <c r="A1853" s="98" t="s">
        <v>3412</v>
      </c>
      <c r="B1853" s="98"/>
      <c r="C1853" s="99" t="s">
        <v>3413</v>
      </c>
      <c r="D1853" s="99"/>
      <c r="E1853" s="99"/>
      <c r="F1853" s="99"/>
      <c r="G1853" s="86" t="s">
        <v>33</v>
      </c>
      <c r="H1853" s="100">
        <v>23.35</v>
      </c>
      <c r="I1853" s="101"/>
    </row>
    <row r="1854" spans="1:9" ht="12.2" customHeight="1" x14ac:dyDescent="0.25">
      <c r="A1854" s="98" t="s">
        <v>3414</v>
      </c>
      <c r="B1854" s="98"/>
      <c r="C1854" s="99" t="s">
        <v>3415</v>
      </c>
      <c r="D1854" s="99"/>
      <c r="E1854" s="99"/>
      <c r="F1854" s="99"/>
      <c r="G1854" s="86" t="s">
        <v>33</v>
      </c>
      <c r="H1854" s="100">
        <v>23.35</v>
      </c>
      <c r="I1854" s="101"/>
    </row>
    <row r="1855" spans="1:9" ht="12.2" customHeight="1" x14ac:dyDescent="0.25">
      <c r="A1855" s="98" t="s">
        <v>3416</v>
      </c>
      <c r="B1855" s="98"/>
      <c r="C1855" s="99" t="s">
        <v>3417</v>
      </c>
      <c r="D1855" s="99"/>
      <c r="E1855" s="99"/>
      <c r="F1855" s="99"/>
      <c r="G1855" s="86" t="s">
        <v>33</v>
      </c>
      <c r="H1855" s="100">
        <v>29.24</v>
      </c>
      <c r="I1855" s="101"/>
    </row>
    <row r="1856" spans="1:9" ht="12.2" customHeight="1" x14ac:dyDescent="0.25">
      <c r="A1856" s="98" t="s">
        <v>3418</v>
      </c>
      <c r="B1856" s="98"/>
      <c r="C1856" s="99" t="s">
        <v>3419</v>
      </c>
      <c r="D1856" s="99"/>
      <c r="E1856" s="99"/>
      <c r="F1856" s="99"/>
      <c r="G1856" s="86" t="s">
        <v>33</v>
      </c>
      <c r="H1856" s="100">
        <v>29.24</v>
      </c>
      <c r="I1856" s="101"/>
    </row>
    <row r="1857" spans="1:9" ht="12.2" customHeight="1" x14ac:dyDescent="0.25">
      <c r="A1857" s="98" t="s">
        <v>3420</v>
      </c>
      <c r="B1857" s="98"/>
      <c r="C1857" s="99" t="s">
        <v>3421</v>
      </c>
      <c r="D1857" s="99"/>
      <c r="E1857" s="99"/>
      <c r="F1857" s="99"/>
      <c r="G1857" s="86" t="s">
        <v>33</v>
      </c>
      <c r="H1857" s="100">
        <v>29.24</v>
      </c>
      <c r="I1857" s="101"/>
    </row>
    <row r="1858" spans="1:9" ht="12.2" customHeight="1" x14ac:dyDescent="0.25">
      <c r="A1858" s="98" t="s">
        <v>3422</v>
      </c>
      <c r="B1858" s="98"/>
      <c r="C1858" s="99" t="s">
        <v>3423</v>
      </c>
      <c r="D1858" s="99"/>
      <c r="E1858" s="99"/>
      <c r="F1858" s="99"/>
      <c r="G1858" s="86" t="s">
        <v>33</v>
      </c>
      <c r="H1858" s="100">
        <v>37.630000000000003</v>
      </c>
      <c r="I1858" s="101"/>
    </row>
    <row r="1859" spans="1:9" ht="12.2" customHeight="1" x14ac:dyDescent="0.25">
      <c r="A1859" s="98" t="s">
        <v>3424</v>
      </c>
      <c r="B1859" s="98"/>
      <c r="C1859" s="99" t="s">
        <v>3425</v>
      </c>
      <c r="D1859" s="99"/>
      <c r="E1859" s="99"/>
      <c r="F1859" s="99"/>
      <c r="G1859" s="86" t="s">
        <v>33</v>
      </c>
      <c r="H1859" s="100">
        <v>37.630000000000003</v>
      </c>
      <c r="I1859" s="101"/>
    </row>
    <row r="1860" spans="1:9" ht="12.2" customHeight="1" x14ac:dyDescent="0.25">
      <c r="A1860" s="98" t="s">
        <v>3426</v>
      </c>
      <c r="B1860" s="98"/>
      <c r="C1860" s="99" t="s">
        <v>3427</v>
      </c>
      <c r="D1860" s="99"/>
      <c r="E1860" s="99"/>
      <c r="F1860" s="99"/>
      <c r="G1860" s="86" t="s">
        <v>33</v>
      </c>
      <c r="H1860" s="106">
        <v>328.18</v>
      </c>
      <c r="I1860" s="101"/>
    </row>
    <row r="1861" spans="1:9" ht="12.2" customHeight="1" x14ac:dyDescent="0.25">
      <c r="A1861" s="98" t="s">
        <v>3428</v>
      </c>
      <c r="B1861" s="98"/>
      <c r="C1861" s="99" t="s">
        <v>3429</v>
      </c>
      <c r="D1861" s="99"/>
      <c r="E1861" s="99"/>
      <c r="F1861" s="99"/>
      <c r="G1861" s="86" t="s">
        <v>33</v>
      </c>
      <c r="H1861" s="100">
        <v>99.19</v>
      </c>
      <c r="I1861" s="101"/>
    </row>
    <row r="1862" spans="1:9" ht="12.2" customHeight="1" x14ac:dyDescent="0.25">
      <c r="A1862" s="98" t="s">
        <v>3430</v>
      </c>
      <c r="B1862" s="98"/>
      <c r="C1862" s="99" t="s">
        <v>3431</v>
      </c>
      <c r="D1862" s="99"/>
      <c r="E1862" s="99"/>
      <c r="F1862" s="99"/>
      <c r="G1862" s="86" t="s">
        <v>33</v>
      </c>
      <c r="H1862" s="106">
        <v>123.82</v>
      </c>
      <c r="I1862" s="101"/>
    </row>
    <row r="1863" spans="1:9" ht="12.2" customHeight="1" x14ac:dyDescent="0.25">
      <c r="A1863" s="98" t="s">
        <v>3432</v>
      </c>
      <c r="B1863" s="98"/>
      <c r="C1863" s="99" t="s">
        <v>3433</v>
      </c>
      <c r="D1863" s="99"/>
      <c r="E1863" s="99"/>
      <c r="F1863" s="99"/>
      <c r="G1863" s="86" t="s">
        <v>33</v>
      </c>
      <c r="H1863" s="106">
        <v>333.8</v>
      </c>
      <c r="I1863" s="101"/>
    </row>
    <row r="1864" spans="1:9" ht="12.2" customHeight="1" x14ac:dyDescent="0.25">
      <c r="A1864" s="98" t="s">
        <v>3434</v>
      </c>
      <c r="B1864" s="98"/>
      <c r="C1864" s="99" t="s">
        <v>3435</v>
      </c>
      <c r="D1864" s="99"/>
      <c r="E1864" s="99"/>
      <c r="F1864" s="99"/>
      <c r="G1864" s="86" t="s">
        <v>33</v>
      </c>
      <c r="H1864" s="106">
        <v>333.8</v>
      </c>
      <c r="I1864" s="101"/>
    </row>
    <row r="1865" spans="1:9" ht="12.2" customHeight="1" x14ac:dyDescent="0.25">
      <c r="A1865" s="98" t="s">
        <v>3436</v>
      </c>
      <c r="B1865" s="98"/>
      <c r="C1865" s="99" t="s">
        <v>3437</v>
      </c>
      <c r="D1865" s="99"/>
      <c r="E1865" s="99"/>
      <c r="F1865" s="99"/>
      <c r="G1865" s="86" t="s">
        <v>33</v>
      </c>
      <c r="H1865" s="100">
        <v>99.19</v>
      </c>
      <c r="I1865" s="101"/>
    </row>
    <row r="1866" spans="1:9" ht="12.2" customHeight="1" x14ac:dyDescent="0.25">
      <c r="A1866" s="98" t="s">
        <v>3438</v>
      </c>
      <c r="B1866" s="98"/>
      <c r="C1866" s="99" t="s">
        <v>3439</v>
      </c>
      <c r="D1866" s="99"/>
      <c r="E1866" s="99"/>
      <c r="F1866" s="99"/>
      <c r="G1866" s="86" t="s">
        <v>33</v>
      </c>
      <c r="H1866" s="106">
        <v>333.8</v>
      </c>
      <c r="I1866" s="101"/>
    </row>
    <row r="1867" spans="1:9" ht="12.2" customHeight="1" x14ac:dyDescent="0.25">
      <c r="A1867" s="98" t="s">
        <v>3440</v>
      </c>
      <c r="B1867" s="98"/>
      <c r="C1867" s="99" t="s">
        <v>3441</v>
      </c>
      <c r="D1867" s="99"/>
      <c r="E1867" s="99"/>
      <c r="F1867" s="99"/>
      <c r="G1867" s="86" t="s">
        <v>33</v>
      </c>
      <c r="H1867" s="100">
        <v>99.19</v>
      </c>
      <c r="I1867" s="101"/>
    </row>
    <row r="1868" spans="1:9" ht="12.2" customHeight="1" x14ac:dyDescent="0.25">
      <c r="A1868" s="98" t="s">
        <v>3442</v>
      </c>
      <c r="B1868" s="98"/>
      <c r="C1868" s="99" t="s">
        <v>3443</v>
      </c>
      <c r="D1868" s="99"/>
      <c r="E1868" s="99"/>
      <c r="F1868" s="99"/>
      <c r="G1868" s="86" t="s">
        <v>33</v>
      </c>
      <c r="H1868" s="106">
        <v>355.95</v>
      </c>
      <c r="I1868" s="101"/>
    </row>
    <row r="1869" spans="1:9" ht="12.2" customHeight="1" x14ac:dyDescent="0.25">
      <c r="A1869" s="98" t="s">
        <v>3444</v>
      </c>
      <c r="B1869" s="98"/>
      <c r="C1869" s="99" t="s">
        <v>3445</v>
      </c>
      <c r="D1869" s="99"/>
      <c r="E1869" s="99"/>
      <c r="F1869" s="99"/>
      <c r="G1869" s="86" t="s">
        <v>33</v>
      </c>
      <c r="H1869" s="100">
        <v>99.19</v>
      </c>
      <c r="I1869" s="101"/>
    </row>
    <row r="1870" spans="1:9" ht="12.2" customHeight="1" x14ac:dyDescent="0.25">
      <c r="A1870" s="98" t="s">
        <v>3446</v>
      </c>
      <c r="B1870" s="98"/>
      <c r="C1870" s="99" t="s">
        <v>3447</v>
      </c>
      <c r="D1870" s="99"/>
      <c r="E1870" s="99"/>
      <c r="F1870" s="99"/>
      <c r="G1870" s="86" t="s">
        <v>33</v>
      </c>
      <c r="H1870" s="100">
        <v>99.19</v>
      </c>
      <c r="I1870" s="101"/>
    </row>
    <row r="1871" spans="1:9" ht="12.2" customHeight="1" x14ac:dyDescent="0.25">
      <c r="A1871" s="98" t="s">
        <v>3448</v>
      </c>
      <c r="B1871" s="98"/>
      <c r="C1871" s="99" t="s">
        <v>3449</v>
      </c>
      <c r="D1871" s="99"/>
      <c r="E1871" s="99"/>
      <c r="F1871" s="99"/>
      <c r="G1871" s="86" t="s">
        <v>33</v>
      </c>
      <c r="H1871" s="100">
        <v>99.19</v>
      </c>
      <c r="I1871" s="101"/>
    </row>
    <row r="1872" spans="1:9" ht="12.2" customHeight="1" x14ac:dyDescent="0.25">
      <c r="A1872" s="98" t="s">
        <v>3450</v>
      </c>
      <c r="B1872" s="98"/>
      <c r="C1872" s="99" t="s">
        <v>3451</v>
      </c>
      <c r="D1872" s="99"/>
      <c r="E1872" s="99"/>
      <c r="F1872" s="99"/>
      <c r="G1872" s="86" t="s">
        <v>33</v>
      </c>
      <c r="H1872" s="100">
        <v>99.19</v>
      </c>
      <c r="I1872" s="101"/>
    </row>
    <row r="1873" spans="1:9" ht="12.2" customHeight="1" x14ac:dyDescent="0.25">
      <c r="A1873" s="98" t="s">
        <v>3452</v>
      </c>
      <c r="B1873" s="98"/>
      <c r="C1873" s="99" t="s">
        <v>3453</v>
      </c>
      <c r="D1873" s="99"/>
      <c r="E1873" s="99"/>
      <c r="F1873" s="99"/>
      <c r="G1873" s="86" t="s">
        <v>33</v>
      </c>
      <c r="H1873" s="100">
        <v>99.19</v>
      </c>
      <c r="I1873" s="101"/>
    </row>
    <row r="1874" spans="1:9" ht="12.2" customHeight="1" x14ac:dyDescent="0.25">
      <c r="A1874" s="98" t="s">
        <v>3454</v>
      </c>
      <c r="B1874" s="98"/>
      <c r="C1874" s="99" t="s">
        <v>3455</v>
      </c>
      <c r="D1874" s="99"/>
      <c r="E1874" s="99"/>
      <c r="F1874" s="99"/>
      <c r="G1874" s="86" t="s">
        <v>33</v>
      </c>
      <c r="H1874" s="106">
        <v>123.82</v>
      </c>
      <c r="I1874" s="101"/>
    </row>
    <row r="1875" spans="1:9" ht="12.2" customHeight="1" x14ac:dyDescent="0.25">
      <c r="A1875" s="98" t="s">
        <v>3456</v>
      </c>
      <c r="B1875" s="98"/>
      <c r="C1875" s="99" t="s">
        <v>3457</v>
      </c>
      <c r="D1875" s="99"/>
      <c r="E1875" s="99"/>
      <c r="F1875" s="99"/>
      <c r="G1875" s="86" t="s">
        <v>33</v>
      </c>
      <c r="H1875" s="106">
        <v>123.82</v>
      </c>
      <c r="I1875" s="101"/>
    </row>
    <row r="1876" spans="1:9" ht="12.2" customHeight="1" x14ac:dyDescent="0.25">
      <c r="A1876" s="98" t="s">
        <v>3458</v>
      </c>
      <c r="B1876" s="98"/>
      <c r="C1876" s="99" t="s">
        <v>3459</v>
      </c>
      <c r="D1876" s="99"/>
      <c r="E1876" s="99"/>
      <c r="F1876" s="99"/>
      <c r="G1876" s="86" t="s">
        <v>33</v>
      </c>
      <c r="H1876" s="106">
        <v>123.82</v>
      </c>
      <c r="I1876" s="101"/>
    </row>
    <row r="1877" spans="1:9" ht="12.2" customHeight="1" x14ac:dyDescent="0.25">
      <c r="A1877" s="98" t="s">
        <v>3460</v>
      </c>
      <c r="B1877" s="98"/>
      <c r="C1877" s="99" t="s">
        <v>3461</v>
      </c>
      <c r="D1877" s="99"/>
      <c r="E1877" s="99"/>
      <c r="F1877" s="99"/>
      <c r="G1877" s="86" t="s">
        <v>33</v>
      </c>
      <c r="H1877" s="100">
        <v>97.6</v>
      </c>
      <c r="I1877" s="101"/>
    </row>
    <row r="1878" spans="1:9" ht="12.2" customHeight="1" x14ac:dyDescent="0.25">
      <c r="A1878" s="98" t="s">
        <v>3462</v>
      </c>
      <c r="B1878" s="98"/>
      <c r="C1878" s="99" t="s">
        <v>3463</v>
      </c>
      <c r="D1878" s="99"/>
      <c r="E1878" s="99"/>
      <c r="F1878" s="99"/>
      <c r="G1878" s="86" t="s">
        <v>33</v>
      </c>
      <c r="H1878" s="106">
        <v>113.34</v>
      </c>
      <c r="I1878" s="101"/>
    </row>
    <row r="1879" spans="1:9" ht="12.2" customHeight="1" x14ac:dyDescent="0.25">
      <c r="A1879" s="98" t="s">
        <v>3464</v>
      </c>
      <c r="B1879" s="98"/>
      <c r="C1879" s="99" t="s">
        <v>3465</v>
      </c>
      <c r="D1879" s="99"/>
      <c r="E1879" s="99"/>
      <c r="F1879" s="99"/>
      <c r="G1879" s="86" t="s">
        <v>33</v>
      </c>
      <c r="H1879" s="100">
        <v>97.6</v>
      </c>
      <c r="I1879" s="101"/>
    </row>
    <row r="1880" spans="1:9" ht="12.2" customHeight="1" x14ac:dyDescent="0.25">
      <c r="A1880" s="98" t="s">
        <v>3466</v>
      </c>
      <c r="B1880" s="98"/>
      <c r="C1880" s="99" t="s">
        <v>3467</v>
      </c>
      <c r="D1880" s="99"/>
      <c r="E1880" s="99"/>
      <c r="F1880" s="99"/>
      <c r="G1880" s="86" t="s">
        <v>33</v>
      </c>
      <c r="H1880" s="100">
        <v>97.6</v>
      </c>
      <c r="I1880" s="101"/>
    </row>
    <row r="1881" spans="1:9" ht="12.2" customHeight="1" x14ac:dyDescent="0.25">
      <c r="A1881" s="98" t="s">
        <v>3468</v>
      </c>
      <c r="B1881" s="98"/>
      <c r="C1881" s="99" t="s">
        <v>3469</v>
      </c>
      <c r="D1881" s="99"/>
      <c r="E1881" s="99"/>
      <c r="F1881" s="99"/>
      <c r="G1881" s="86" t="s">
        <v>33</v>
      </c>
      <c r="H1881" s="100">
        <v>97.6</v>
      </c>
      <c r="I1881" s="101"/>
    </row>
    <row r="1882" spans="1:9" ht="12.2" customHeight="1" x14ac:dyDescent="0.25">
      <c r="A1882" s="98" t="s">
        <v>3470</v>
      </c>
      <c r="B1882" s="98"/>
      <c r="C1882" s="99" t="s">
        <v>3471</v>
      </c>
      <c r="D1882" s="99"/>
      <c r="E1882" s="99"/>
      <c r="F1882" s="99"/>
      <c r="G1882" s="86" t="s">
        <v>33</v>
      </c>
      <c r="H1882" s="100">
        <v>97.6</v>
      </c>
      <c r="I1882" s="101"/>
    </row>
    <row r="1883" spans="1:9" ht="12.2" customHeight="1" x14ac:dyDescent="0.25">
      <c r="A1883" s="98" t="s">
        <v>3472</v>
      </c>
      <c r="B1883" s="98"/>
      <c r="C1883" s="99" t="s">
        <v>3473</v>
      </c>
      <c r="D1883" s="99"/>
      <c r="E1883" s="99"/>
      <c r="F1883" s="99"/>
      <c r="G1883" s="86" t="s">
        <v>33</v>
      </c>
      <c r="H1883" s="100">
        <v>97.6</v>
      </c>
      <c r="I1883" s="101"/>
    </row>
    <row r="1884" spans="1:9" ht="12.2" customHeight="1" x14ac:dyDescent="0.25">
      <c r="A1884" s="98" t="s">
        <v>3474</v>
      </c>
      <c r="B1884" s="98"/>
      <c r="C1884" s="99" t="s">
        <v>3475</v>
      </c>
      <c r="D1884" s="99"/>
      <c r="E1884" s="99"/>
      <c r="F1884" s="99"/>
      <c r="G1884" s="86" t="s">
        <v>33</v>
      </c>
      <c r="H1884" s="100">
        <v>97.6</v>
      </c>
      <c r="I1884" s="101"/>
    </row>
    <row r="1885" spans="1:9" ht="12.2" customHeight="1" x14ac:dyDescent="0.25">
      <c r="A1885" s="98" t="s">
        <v>3476</v>
      </c>
      <c r="B1885" s="98"/>
      <c r="C1885" s="99" t="s">
        <v>3477</v>
      </c>
      <c r="D1885" s="99"/>
      <c r="E1885" s="99"/>
      <c r="F1885" s="99"/>
      <c r="G1885" s="86" t="s">
        <v>33</v>
      </c>
      <c r="H1885" s="106">
        <v>113.98</v>
      </c>
      <c r="I1885" s="101"/>
    </row>
    <row r="1886" spans="1:9" ht="12.2" customHeight="1" x14ac:dyDescent="0.25">
      <c r="A1886" s="98" t="s">
        <v>3478</v>
      </c>
      <c r="B1886" s="98"/>
      <c r="C1886" s="99" t="s">
        <v>3479</v>
      </c>
      <c r="D1886" s="99"/>
      <c r="E1886" s="99"/>
      <c r="F1886" s="99"/>
      <c r="G1886" s="86" t="s">
        <v>33</v>
      </c>
      <c r="H1886" s="106">
        <v>113.34</v>
      </c>
      <c r="I1886" s="101"/>
    </row>
    <row r="1887" spans="1:9" ht="12.2" customHeight="1" x14ac:dyDescent="0.25">
      <c r="A1887" s="98" t="s">
        <v>3480</v>
      </c>
      <c r="B1887" s="98"/>
      <c r="C1887" s="99" t="s">
        <v>3481</v>
      </c>
      <c r="D1887" s="99"/>
      <c r="E1887" s="99"/>
      <c r="F1887" s="99"/>
      <c r="G1887" s="86" t="s">
        <v>33</v>
      </c>
      <c r="H1887" s="106">
        <v>113.34</v>
      </c>
      <c r="I1887" s="101"/>
    </row>
    <row r="1888" spans="1:9" ht="12.2" customHeight="1" x14ac:dyDescent="0.25">
      <c r="A1888" s="98" t="s">
        <v>3482</v>
      </c>
      <c r="B1888" s="98"/>
      <c r="C1888" s="99" t="s">
        <v>3483</v>
      </c>
      <c r="D1888" s="99"/>
      <c r="E1888" s="99"/>
      <c r="F1888" s="99"/>
      <c r="G1888" s="86" t="s">
        <v>33</v>
      </c>
      <c r="H1888" s="106">
        <v>113.34</v>
      </c>
      <c r="I1888" s="101"/>
    </row>
    <row r="1889" spans="1:9" ht="12.2" customHeight="1" x14ac:dyDescent="0.25">
      <c r="A1889" s="125">
        <v>8945</v>
      </c>
      <c r="B1889" s="109"/>
      <c r="C1889" s="110" t="s">
        <v>3484</v>
      </c>
      <c r="D1889" s="110"/>
      <c r="E1889" s="110"/>
      <c r="F1889" s="110"/>
      <c r="G1889" s="87"/>
      <c r="H1889" s="111"/>
      <c r="I1889" s="111"/>
    </row>
    <row r="1890" spans="1:9" ht="24.4" customHeight="1" x14ac:dyDescent="0.25">
      <c r="A1890" s="98" t="s">
        <v>3485</v>
      </c>
      <c r="B1890" s="98"/>
      <c r="C1890" s="99" t="s">
        <v>3486</v>
      </c>
      <c r="D1890" s="99"/>
      <c r="E1890" s="99"/>
      <c r="F1890" s="99"/>
      <c r="G1890" s="86" t="s">
        <v>33</v>
      </c>
      <c r="H1890" s="106">
        <v>313.20999999999998</v>
      </c>
      <c r="I1890" s="101"/>
    </row>
    <row r="1891" spans="1:9" ht="24.4" customHeight="1" x14ac:dyDescent="0.25">
      <c r="A1891" s="98" t="s">
        <v>3487</v>
      </c>
      <c r="B1891" s="98"/>
      <c r="C1891" s="99" t="s">
        <v>3488</v>
      </c>
      <c r="D1891" s="99"/>
      <c r="E1891" s="99"/>
      <c r="F1891" s="99"/>
      <c r="G1891" s="86" t="s">
        <v>33</v>
      </c>
      <c r="H1891" s="106">
        <v>324.36</v>
      </c>
      <c r="I1891" s="101"/>
    </row>
    <row r="1892" spans="1:9" ht="12.2" customHeight="1" x14ac:dyDescent="0.25">
      <c r="A1892" s="125">
        <v>8947</v>
      </c>
      <c r="B1892" s="109"/>
      <c r="C1892" s="110" t="s">
        <v>3489</v>
      </c>
      <c r="D1892" s="110"/>
      <c r="E1892" s="110"/>
      <c r="F1892" s="110"/>
      <c r="G1892" s="87"/>
      <c r="H1892" s="111"/>
      <c r="I1892" s="111"/>
    </row>
    <row r="1893" spans="1:9" ht="12.2" customHeight="1" x14ac:dyDescent="0.25">
      <c r="A1893" s="98" t="s">
        <v>3490</v>
      </c>
      <c r="B1893" s="98"/>
      <c r="C1893" s="99" t="s">
        <v>3491</v>
      </c>
      <c r="D1893" s="99"/>
      <c r="E1893" s="99"/>
      <c r="F1893" s="99"/>
      <c r="G1893" s="86" t="s">
        <v>33</v>
      </c>
      <c r="H1893" s="106">
        <v>260.14999999999998</v>
      </c>
      <c r="I1893" s="101"/>
    </row>
    <row r="1894" spans="1:9" ht="12.2" customHeight="1" x14ac:dyDescent="0.25">
      <c r="A1894" s="98" t="s">
        <v>3492</v>
      </c>
      <c r="B1894" s="98"/>
      <c r="C1894" s="99" t="s">
        <v>3493</v>
      </c>
      <c r="D1894" s="99"/>
      <c r="E1894" s="99"/>
      <c r="F1894" s="99"/>
      <c r="G1894" s="86" t="s">
        <v>33</v>
      </c>
      <c r="H1894" s="106">
        <v>268.45999999999998</v>
      </c>
      <c r="I1894" s="101"/>
    </row>
    <row r="1895" spans="1:9" ht="12.2" customHeight="1" x14ac:dyDescent="0.25">
      <c r="A1895" s="98" t="s">
        <v>3494</v>
      </c>
      <c r="B1895" s="98"/>
      <c r="C1895" s="99" t="s">
        <v>3495</v>
      </c>
      <c r="D1895" s="99"/>
      <c r="E1895" s="99"/>
      <c r="F1895" s="99"/>
      <c r="G1895" s="86" t="s">
        <v>33</v>
      </c>
      <c r="H1895" s="106">
        <v>273.49</v>
      </c>
      <c r="I1895" s="101"/>
    </row>
    <row r="1896" spans="1:9" ht="12.2" customHeight="1" x14ac:dyDescent="0.25">
      <c r="A1896" s="98" t="s">
        <v>3496</v>
      </c>
      <c r="B1896" s="98"/>
      <c r="C1896" s="99" t="s">
        <v>3497</v>
      </c>
      <c r="D1896" s="99"/>
      <c r="E1896" s="99"/>
      <c r="F1896" s="99"/>
      <c r="G1896" s="86" t="s">
        <v>33</v>
      </c>
      <c r="H1896" s="106">
        <v>330.44</v>
      </c>
      <c r="I1896" s="101"/>
    </row>
    <row r="1897" spans="1:9" ht="12.2" customHeight="1" x14ac:dyDescent="0.25">
      <c r="A1897" s="98" t="s">
        <v>3498</v>
      </c>
      <c r="B1897" s="98"/>
      <c r="C1897" s="99" t="s">
        <v>3499</v>
      </c>
      <c r="D1897" s="99"/>
      <c r="E1897" s="99"/>
      <c r="F1897" s="99"/>
      <c r="G1897" s="86" t="s">
        <v>33</v>
      </c>
      <c r="H1897" s="106">
        <v>333.98</v>
      </c>
      <c r="I1897" s="101"/>
    </row>
    <row r="1898" spans="1:9" ht="12.2" customHeight="1" x14ac:dyDescent="0.25">
      <c r="A1898" s="98" t="s">
        <v>3500</v>
      </c>
      <c r="B1898" s="98"/>
      <c r="C1898" s="99" t="s">
        <v>3501</v>
      </c>
      <c r="D1898" s="99"/>
      <c r="E1898" s="99"/>
      <c r="F1898" s="99"/>
      <c r="G1898" s="86" t="s">
        <v>33</v>
      </c>
      <c r="H1898" s="106">
        <v>337.38</v>
      </c>
      <c r="I1898" s="101"/>
    </row>
    <row r="1899" spans="1:9" ht="48.75" customHeight="1" x14ac:dyDescent="0.25">
      <c r="A1899" s="98" t="s">
        <v>3502</v>
      </c>
      <c r="B1899" s="98"/>
      <c r="C1899" s="99" t="s">
        <v>3503</v>
      </c>
      <c r="D1899" s="99"/>
      <c r="E1899" s="99"/>
      <c r="F1899" s="99"/>
      <c r="G1899" s="86" t="s">
        <v>1060</v>
      </c>
      <c r="H1899" s="106">
        <v>516.9</v>
      </c>
      <c r="I1899" s="101"/>
    </row>
    <row r="1900" spans="1:9" ht="12.2" customHeight="1" x14ac:dyDescent="0.25">
      <c r="A1900" s="125">
        <v>8949</v>
      </c>
      <c r="B1900" s="109"/>
      <c r="C1900" s="110" t="s">
        <v>3504</v>
      </c>
      <c r="D1900" s="110"/>
      <c r="E1900" s="110"/>
      <c r="F1900" s="110"/>
      <c r="G1900" s="87"/>
      <c r="H1900" s="111"/>
      <c r="I1900" s="111"/>
    </row>
    <row r="1901" spans="1:9" ht="48.75" customHeight="1" x14ac:dyDescent="0.25">
      <c r="A1901" s="98" t="s">
        <v>3505</v>
      </c>
      <c r="B1901" s="98"/>
      <c r="C1901" s="99" t="s">
        <v>3506</v>
      </c>
      <c r="D1901" s="99"/>
      <c r="E1901" s="99"/>
      <c r="F1901" s="99"/>
      <c r="G1901" s="86" t="s">
        <v>33</v>
      </c>
      <c r="H1901" s="100">
        <v>13.17</v>
      </c>
      <c r="I1901" s="101"/>
    </row>
    <row r="1902" spans="1:9" ht="12.2" customHeight="1" x14ac:dyDescent="0.25">
      <c r="A1902" s="125">
        <v>8950</v>
      </c>
      <c r="B1902" s="109"/>
      <c r="C1902" s="110" t="s">
        <v>3507</v>
      </c>
      <c r="D1902" s="110"/>
      <c r="E1902" s="110"/>
      <c r="F1902" s="110"/>
      <c r="G1902" s="87"/>
      <c r="H1902" s="111"/>
      <c r="I1902" s="111"/>
    </row>
    <row r="1903" spans="1:9" ht="24.4" customHeight="1" x14ac:dyDescent="0.25">
      <c r="A1903" s="98" t="s">
        <v>3508</v>
      </c>
      <c r="B1903" s="98"/>
      <c r="C1903" s="99" t="s">
        <v>3509</v>
      </c>
      <c r="D1903" s="99"/>
      <c r="E1903" s="99"/>
      <c r="F1903" s="99"/>
      <c r="G1903" s="86" t="s">
        <v>33</v>
      </c>
      <c r="H1903" s="106">
        <v>661.51</v>
      </c>
      <c r="I1903" s="101"/>
    </row>
    <row r="1904" spans="1:9" ht="24.4" customHeight="1" x14ac:dyDescent="0.25">
      <c r="A1904" s="98" t="s">
        <v>3510</v>
      </c>
      <c r="B1904" s="98"/>
      <c r="C1904" s="99" t="s">
        <v>3511</v>
      </c>
      <c r="D1904" s="99"/>
      <c r="E1904" s="99"/>
      <c r="F1904" s="99"/>
      <c r="G1904" s="86" t="s">
        <v>33</v>
      </c>
      <c r="H1904" s="113">
        <v>1019.67</v>
      </c>
      <c r="I1904" s="101"/>
    </row>
    <row r="1905" spans="1:9" ht="24.4" customHeight="1" x14ac:dyDescent="0.25">
      <c r="A1905" s="98" t="s">
        <v>3512</v>
      </c>
      <c r="B1905" s="98"/>
      <c r="C1905" s="99" t="s">
        <v>3513</v>
      </c>
      <c r="D1905" s="99"/>
      <c r="E1905" s="99"/>
      <c r="F1905" s="99"/>
      <c r="G1905" s="86" t="s">
        <v>33</v>
      </c>
      <c r="H1905" s="113">
        <v>1878</v>
      </c>
      <c r="I1905" s="101"/>
    </row>
    <row r="1906" spans="1:9" ht="24.4" customHeight="1" x14ac:dyDescent="0.25">
      <c r="A1906" s="98" t="s">
        <v>3514</v>
      </c>
      <c r="B1906" s="98"/>
      <c r="C1906" s="99" t="s">
        <v>3515</v>
      </c>
      <c r="D1906" s="99"/>
      <c r="E1906" s="99"/>
      <c r="F1906" s="99"/>
      <c r="G1906" s="86" t="s">
        <v>33</v>
      </c>
      <c r="H1906" s="100">
        <v>43.51</v>
      </c>
      <c r="I1906" s="101"/>
    </row>
    <row r="1907" spans="1:9" ht="24.4" customHeight="1" x14ac:dyDescent="0.25">
      <c r="A1907" s="98" t="s">
        <v>3516</v>
      </c>
      <c r="B1907" s="98"/>
      <c r="C1907" s="99" t="s">
        <v>3517</v>
      </c>
      <c r="D1907" s="99"/>
      <c r="E1907" s="99"/>
      <c r="F1907" s="99"/>
      <c r="G1907" s="86" t="s">
        <v>33</v>
      </c>
      <c r="H1907" s="100">
        <v>49.19</v>
      </c>
      <c r="I1907" s="101"/>
    </row>
    <row r="1908" spans="1:9" ht="12.2" customHeight="1" x14ac:dyDescent="0.25">
      <c r="A1908" s="125">
        <v>8951</v>
      </c>
      <c r="B1908" s="109"/>
      <c r="C1908" s="110" t="s">
        <v>3518</v>
      </c>
      <c r="D1908" s="110"/>
      <c r="E1908" s="110"/>
      <c r="F1908" s="110"/>
      <c r="G1908" s="87"/>
      <c r="H1908" s="111"/>
      <c r="I1908" s="111"/>
    </row>
    <row r="1909" spans="1:9" ht="12.2" customHeight="1" x14ac:dyDescent="0.25">
      <c r="A1909" s="98" t="s">
        <v>3519</v>
      </c>
      <c r="B1909" s="98"/>
      <c r="C1909" s="99" t="s">
        <v>3520</v>
      </c>
      <c r="D1909" s="99"/>
      <c r="E1909" s="99"/>
      <c r="F1909" s="99"/>
      <c r="G1909" s="86" t="s">
        <v>33</v>
      </c>
      <c r="H1909" s="106">
        <v>442.85</v>
      </c>
      <c r="I1909" s="101"/>
    </row>
    <row r="1910" spans="1:9" ht="12.2" customHeight="1" x14ac:dyDescent="0.25">
      <c r="A1910" s="98" t="s">
        <v>3521</v>
      </c>
      <c r="B1910" s="98"/>
      <c r="C1910" s="99" t="s">
        <v>3522</v>
      </c>
      <c r="D1910" s="99"/>
      <c r="E1910" s="99"/>
      <c r="F1910" s="99"/>
      <c r="G1910" s="86" t="s">
        <v>33</v>
      </c>
      <c r="H1910" s="106">
        <v>527.62</v>
      </c>
      <c r="I1910" s="101"/>
    </row>
    <row r="1911" spans="1:9" ht="12.2" customHeight="1" x14ac:dyDescent="0.25">
      <c r="A1911" s="125">
        <v>8952</v>
      </c>
      <c r="B1911" s="109"/>
      <c r="C1911" s="110" t="s">
        <v>3523</v>
      </c>
      <c r="D1911" s="110"/>
      <c r="E1911" s="110"/>
      <c r="F1911" s="110"/>
      <c r="G1911" s="87"/>
      <c r="H1911" s="111"/>
      <c r="I1911" s="111"/>
    </row>
    <row r="1912" spans="1:9" ht="12.2" customHeight="1" x14ac:dyDescent="0.25">
      <c r="A1912" s="98" t="s">
        <v>3524</v>
      </c>
      <c r="B1912" s="98"/>
      <c r="C1912" s="99" t="s">
        <v>3525</v>
      </c>
      <c r="D1912" s="99"/>
      <c r="E1912" s="99"/>
      <c r="F1912" s="99"/>
      <c r="G1912" s="86" t="s">
        <v>1060</v>
      </c>
      <c r="H1912" s="106">
        <v>730.65</v>
      </c>
      <c r="I1912" s="101"/>
    </row>
    <row r="1913" spans="1:9" ht="12.2" customHeight="1" x14ac:dyDescent="0.25">
      <c r="A1913" s="126">
        <v>10715</v>
      </c>
      <c r="B1913" s="109"/>
      <c r="C1913" s="110" t="s">
        <v>3526</v>
      </c>
      <c r="D1913" s="110"/>
      <c r="E1913" s="110"/>
      <c r="F1913" s="110"/>
      <c r="G1913" s="87"/>
      <c r="H1913" s="111"/>
      <c r="I1913" s="111"/>
    </row>
    <row r="1914" spans="1:9" ht="12.2" customHeight="1" x14ac:dyDescent="0.25">
      <c r="A1914" s="98" t="s">
        <v>3527</v>
      </c>
      <c r="B1914" s="98"/>
      <c r="C1914" s="99" t="s">
        <v>3528</v>
      </c>
      <c r="D1914" s="99"/>
      <c r="E1914" s="99"/>
      <c r="F1914" s="99"/>
      <c r="G1914" s="86" t="s">
        <v>1060</v>
      </c>
      <c r="H1914" s="107">
        <v>5.36</v>
      </c>
      <c r="I1914" s="101"/>
    </row>
    <row r="1915" spans="1:9" ht="12.2" customHeight="1" x14ac:dyDescent="0.25">
      <c r="A1915" s="98" t="s">
        <v>3529</v>
      </c>
      <c r="B1915" s="98"/>
      <c r="C1915" s="99" t="s">
        <v>3530</v>
      </c>
      <c r="D1915" s="99"/>
      <c r="E1915" s="99"/>
      <c r="F1915" s="99"/>
      <c r="G1915" s="86" t="s">
        <v>1060</v>
      </c>
      <c r="H1915" s="100">
        <v>22.15</v>
      </c>
      <c r="I1915" s="101"/>
    </row>
    <row r="1916" spans="1:9" ht="12.2" customHeight="1" x14ac:dyDescent="0.25">
      <c r="A1916" s="126">
        <v>10716</v>
      </c>
      <c r="B1916" s="109"/>
      <c r="C1916" s="110" t="s">
        <v>3531</v>
      </c>
      <c r="D1916" s="110"/>
      <c r="E1916" s="110"/>
      <c r="F1916" s="110"/>
      <c r="G1916" s="87"/>
      <c r="H1916" s="111"/>
      <c r="I1916" s="111"/>
    </row>
    <row r="1917" spans="1:9" ht="24.4" customHeight="1" x14ac:dyDescent="0.25">
      <c r="A1917" s="98" t="s">
        <v>3532</v>
      </c>
      <c r="B1917" s="98"/>
      <c r="C1917" s="99" t="s">
        <v>3533</v>
      </c>
      <c r="D1917" s="99"/>
      <c r="E1917" s="99"/>
      <c r="F1917" s="99"/>
      <c r="G1917" s="86" t="s">
        <v>51</v>
      </c>
      <c r="H1917" s="107">
        <v>4.93</v>
      </c>
      <c r="I1917" s="101"/>
    </row>
    <row r="1918" spans="1:9" ht="12.2" customHeight="1" x14ac:dyDescent="0.25">
      <c r="A1918" s="125">
        <v>8682</v>
      </c>
      <c r="B1918" s="109"/>
      <c r="C1918" s="110" t="s">
        <v>3534</v>
      </c>
      <c r="D1918" s="110"/>
      <c r="E1918" s="110"/>
      <c r="F1918" s="110"/>
      <c r="G1918" s="87"/>
      <c r="H1918" s="111"/>
      <c r="I1918" s="111"/>
    </row>
    <row r="1919" spans="1:9" ht="12.2" customHeight="1" x14ac:dyDescent="0.25">
      <c r="A1919" s="125">
        <v>8954</v>
      </c>
      <c r="B1919" s="109"/>
      <c r="C1919" s="110" t="s">
        <v>3535</v>
      </c>
      <c r="D1919" s="110"/>
      <c r="E1919" s="110"/>
      <c r="F1919" s="110"/>
      <c r="G1919" s="87"/>
      <c r="H1919" s="111"/>
      <c r="I1919" s="111"/>
    </row>
    <row r="1920" spans="1:9" ht="24.4" customHeight="1" x14ac:dyDescent="0.25">
      <c r="A1920" s="98" t="s">
        <v>3536</v>
      </c>
      <c r="B1920" s="98"/>
      <c r="C1920" s="99" t="s">
        <v>3537</v>
      </c>
      <c r="D1920" s="99"/>
      <c r="E1920" s="99"/>
      <c r="F1920" s="99"/>
      <c r="G1920" s="86" t="s">
        <v>51</v>
      </c>
      <c r="H1920" s="107">
        <v>9.1300000000000008</v>
      </c>
      <c r="I1920" s="101"/>
    </row>
    <row r="1921" spans="1:9" ht="12.2" customHeight="1" x14ac:dyDescent="0.25">
      <c r="A1921" s="125">
        <v>8955</v>
      </c>
      <c r="B1921" s="109"/>
      <c r="C1921" s="110" t="s">
        <v>3538</v>
      </c>
      <c r="D1921" s="110"/>
      <c r="E1921" s="110"/>
      <c r="F1921" s="110"/>
      <c r="G1921" s="87"/>
      <c r="H1921" s="111"/>
      <c r="I1921" s="111"/>
    </row>
    <row r="1922" spans="1:9" ht="12.2" customHeight="1" x14ac:dyDescent="0.25">
      <c r="A1922" s="98" t="s">
        <v>3539</v>
      </c>
      <c r="B1922" s="98"/>
      <c r="C1922" s="99" t="s">
        <v>3540</v>
      </c>
      <c r="D1922" s="99"/>
      <c r="E1922" s="99"/>
      <c r="F1922" s="99"/>
      <c r="G1922" s="86" t="s">
        <v>51</v>
      </c>
      <c r="H1922" s="100">
        <v>23.66</v>
      </c>
      <c r="I1922" s="101"/>
    </row>
    <row r="1923" spans="1:9" ht="12.2" customHeight="1" x14ac:dyDescent="0.25">
      <c r="A1923" s="98" t="s">
        <v>3541</v>
      </c>
      <c r="B1923" s="98"/>
      <c r="C1923" s="99" t="s">
        <v>3542</v>
      </c>
      <c r="D1923" s="99"/>
      <c r="E1923" s="99"/>
      <c r="F1923" s="99"/>
      <c r="G1923" s="86" t="s">
        <v>51</v>
      </c>
      <c r="H1923" s="100">
        <v>24.53</v>
      </c>
      <c r="I1923" s="101"/>
    </row>
    <row r="1924" spans="1:9" ht="12.2" customHeight="1" x14ac:dyDescent="0.25">
      <c r="A1924" s="98" t="s">
        <v>3543</v>
      </c>
      <c r="B1924" s="98"/>
      <c r="C1924" s="99" t="s">
        <v>3544</v>
      </c>
      <c r="D1924" s="99"/>
      <c r="E1924" s="99"/>
      <c r="F1924" s="99"/>
      <c r="G1924" s="86" t="s">
        <v>51</v>
      </c>
      <c r="H1924" s="100">
        <v>25</v>
      </c>
      <c r="I1924" s="101"/>
    </row>
    <row r="1925" spans="1:9" ht="12.2" customHeight="1" x14ac:dyDescent="0.25">
      <c r="A1925" s="98" t="s">
        <v>3545</v>
      </c>
      <c r="B1925" s="98"/>
      <c r="C1925" s="99" t="s">
        <v>3546</v>
      </c>
      <c r="D1925" s="99"/>
      <c r="E1925" s="99"/>
      <c r="F1925" s="99"/>
      <c r="G1925" s="86" t="s">
        <v>51</v>
      </c>
      <c r="H1925" s="100">
        <v>25.21</v>
      </c>
      <c r="I1925" s="101"/>
    </row>
    <row r="1926" spans="1:9" ht="12.2" customHeight="1" x14ac:dyDescent="0.25">
      <c r="A1926" s="98" t="s">
        <v>3547</v>
      </c>
      <c r="B1926" s="98"/>
      <c r="C1926" s="99" t="s">
        <v>3548</v>
      </c>
      <c r="D1926" s="99"/>
      <c r="E1926" s="99"/>
      <c r="F1926" s="99"/>
      <c r="G1926" s="86" t="s">
        <v>51</v>
      </c>
      <c r="H1926" s="100">
        <v>27.1</v>
      </c>
      <c r="I1926" s="101"/>
    </row>
    <row r="1927" spans="1:9" ht="12.2" customHeight="1" x14ac:dyDescent="0.25">
      <c r="A1927" s="98" t="s">
        <v>3549</v>
      </c>
      <c r="B1927" s="98"/>
      <c r="C1927" s="99" t="s">
        <v>3550</v>
      </c>
      <c r="D1927" s="99"/>
      <c r="E1927" s="99"/>
      <c r="F1927" s="99"/>
      <c r="G1927" s="86" t="s">
        <v>51</v>
      </c>
      <c r="H1927" s="100">
        <v>13.07</v>
      </c>
      <c r="I1927" s="101"/>
    </row>
    <row r="1928" spans="1:9" ht="12.2" customHeight="1" x14ac:dyDescent="0.25">
      <c r="A1928" s="98" t="s">
        <v>3551</v>
      </c>
      <c r="B1928" s="98"/>
      <c r="C1928" s="99" t="s">
        <v>3552</v>
      </c>
      <c r="D1928" s="99"/>
      <c r="E1928" s="99"/>
      <c r="F1928" s="99"/>
      <c r="G1928" s="86" t="s">
        <v>51</v>
      </c>
      <c r="H1928" s="100">
        <v>85.5</v>
      </c>
      <c r="I1928" s="101"/>
    </row>
    <row r="1929" spans="1:9" ht="12.2" customHeight="1" x14ac:dyDescent="0.25">
      <c r="A1929" s="98" t="s">
        <v>3553</v>
      </c>
      <c r="B1929" s="98"/>
      <c r="C1929" s="99" t="s">
        <v>3554</v>
      </c>
      <c r="D1929" s="99"/>
      <c r="E1929" s="99"/>
      <c r="F1929" s="99"/>
      <c r="G1929" s="86" t="s">
        <v>51</v>
      </c>
      <c r="H1929" s="100">
        <v>21.5</v>
      </c>
      <c r="I1929" s="101"/>
    </row>
    <row r="1930" spans="1:9" ht="12.2" customHeight="1" x14ac:dyDescent="0.25">
      <c r="A1930" s="98" t="s">
        <v>3555</v>
      </c>
      <c r="B1930" s="98"/>
      <c r="C1930" s="99" t="s">
        <v>3556</v>
      </c>
      <c r="D1930" s="99"/>
      <c r="E1930" s="99"/>
      <c r="F1930" s="99"/>
      <c r="G1930" s="86" t="s">
        <v>51</v>
      </c>
      <c r="H1930" s="100">
        <v>31.55</v>
      </c>
      <c r="I1930" s="101"/>
    </row>
    <row r="1931" spans="1:9" ht="12.2" customHeight="1" x14ac:dyDescent="0.25">
      <c r="A1931" s="98" t="s">
        <v>3557</v>
      </c>
      <c r="B1931" s="98"/>
      <c r="C1931" s="99" t="s">
        <v>3558</v>
      </c>
      <c r="D1931" s="99"/>
      <c r="E1931" s="99"/>
      <c r="F1931" s="99"/>
      <c r="G1931" s="86" t="s">
        <v>51</v>
      </c>
      <c r="H1931" s="100">
        <v>58.58</v>
      </c>
      <c r="I1931" s="101"/>
    </row>
    <row r="1932" spans="1:9" ht="12.2" customHeight="1" x14ac:dyDescent="0.25">
      <c r="A1932" s="98" t="s">
        <v>3559</v>
      </c>
      <c r="B1932" s="98"/>
      <c r="C1932" s="99" t="s">
        <v>3560</v>
      </c>
      <c r="D1932" s="99"/>
      <c r="E1932" s="99"/>
      <c r="F1932" s="99"/>
      <c r="G1932" s="86" t="s">
        <v>51</v>
      </c>
      <c r="H1932" s="100">
        <v>50.03</v>
      </c>
      <c r="I1932" s="101"/>
    </row>
    <row r="1933" spans="1:9" ht="12.2" customHeight="1" x14ac:dyDescent="0.25">
      <c r="A1933" s="98" t="s">
        <v>3561</v>
      </c>
      <c r="B1933" s="98"/>
      <c r="C1933" s="99" t="s">
        <v>3562</v>
      </c>
      <c r="D1933" s="99"/>
      <c r="E1933" s="99"/>
      <c r="F1933" s="99"/>
      <c r="G1933" s="86" t="s">
        <v>51</v>
      </c>
      <c r="H1933" s="106">
        <v>114.48</v>
      </c>
      <c r="I1933" s="101"/>
    </row>
    <row r="1934" spans="1:9" ht="12.2" customHeight="1" x14ac:dyDescent="0.25">
      <c r="A1934" s="98" t="s">
        <v>3563</v>
      </c>
      <c r="B1934" s="98"/>
      <c r="C1934" s="99" t="s">
        <v>3564</v>
      </c>
      <c r="D1934" s="99"/>
      <c r="E1934" s="99"/>
      <c r="F1934" s="99"/>
      <c r="G1934" s="86" t="s">
        <v>51</v>
      </c>
      <c r="H1934" s="100">
        <v>57.12</v>
      </c>
      <c r="I1934" s="101"/>
    </row>
    <row r="1935" spans="1:9" ht="12.2" customHeight="1" x14ac:dyDescent="0.25">
      <c r="A1935" s="98" t="s">
        <v>3565</v>
      </c>
      <c r="B1935" s="98"/>
      <c r="C1935" s="99" t="s">
        <v>3566</v>
      </c>
      <c r="D1935" s="99"/>
      <c r="E1935" s="99"/>
      <c r="F1935" s="99"/>
      <c r="G1935" s="86" t="s">
        <v>51</v>
      </c>
      <c r="H1935" s="100">
        <v>66.260000000000005</v>
      </c>
      <c r="I1935" s="101"/>
    </row>
    <row r="1936" spans="1:9" ht="12.2" customHeight="1" x14ac:dyDescent="0.25">
      <c r="A1936" s="98" t="s">
        <v>3567</v>
      </c>
      <c r="B1936" s="98"/>
      <c r="C1936" s="99" t="s">
        <v>3568</v>
      </c>
      <c r="D1936" s="99"/>
      <c r="E1936" s="99"/>
      <c r="F1936" s="99"/>
      <c r="G1936" s="86" t="s">
        <v>51</v>
      </c>
      <c r="H1936" s="100">
        <v>76.400000000000006</v>
      </c>
      <c r="I1936" s="101"/>
    </row>
    <row r="1937" spans="1:9" ht="12.2" customHeight="1" x14ac:dyDescent="0.25">
      <c r="A1937" s="98" t="s">
        <v>3569</v>
      </c>
      <c r="B1937" s="98"/>
      <c r="C1937" s="99" t="s">
        <v>3570</v>
      </c>
      <c r="D1937" s="99"/>
      <c r="E1937" s="99"/>
      <c r="F1937" s="99"/>
      <c r="G1937" s="86" t="s">
        <v>51</v>
      </c>
      <c r="H1937" s="107">
        <v>6.31</v>
      </c>
      <c r="I1937" s="101"/>
    </row>
    <row r="1938" spans="1:9" ht="48.75" customHeight="1" x14ac:dyDescent="0.25">
      <c r="A1938" s="98" t="s">
        <v>3571</v>
      </c>
      <c r="B1938" s="98"/>
      <c r="C1938" s="99" t="s">
        <v>3572</v>
      </c>
      <c r="D1938" s="99"/>
      <c r="E1938" s="99"/>
      <c r="F1938" s="99"/>
      <c r="G1938" s="86" t="s">
        <v>51</v>
      </c>
      <c r="H1938" s="107">
        <v>3.85</v>
      </c>
      <c r="I1938" s="101"/>
    </row>
    <row r="1939" spans="1:9" ht="12.2" customHeight="1" x14ac:dyDescent="0.25">
      <c r="A1939" s="125">
        <v>8956</v>
      </c>
      <c r="B1939" s="109"/>
      <c r="C1939" s="110" t="s">
        <v>3573</v>
      </c>
      <c r="D1939" s="110"/>
      <c r="E1939" s="110"/>
      <c r="F1939" s="110"/>
      <c r="G1939" s="87"/>
      <c r="H1939" s="111"/>
      <c r="I1939" s="111"/>
    </row>
    <row r="1940" spans="1:9" ht="36.6" customHeight="1" x14ac:dyDescent="0.25">
      <c r="A1940" s="98" t="s">
        <v>3574</v>
      </c>
      <c r="B1940" s="98"/>
      <c r="C1940" s="99" t="s">
        <v>3575</v>
      </c>
      <c r="D1940" s="99"/>
      <c r="E1940" s="99"/>
      <c r="F1940" s="99"/>
      <c r="G1940" s="86" t="s">
        <v>33</v>
      </c>
      <c r="H1940" s="100">
        <v>68.75</v>
      </c>
      <c r="I1940" s="101"/>
    </row>
    <row r="1941" spans="1:9" ht="36.6" customHeight="1" x14ac:dyDescent="0.25">
      <c r="A1941" s="98" t="s">
        <v>3576</v>
      </c>
      <c r="B1941" s="98"/>
      <c r="C1941" s="99" t="s">
        <v>3577</v>
      </c>
      <c r="D1941" s="99"/>
      <c r="E1941" s="99"/>
      <c r="F1941" s="99"/>
      <c r="G1941" s="86" t="s">
        <v>33</v>
      </c>
      <c r="H1941" s="100">
        <v>73.48</v>
      </c>
      <c r="I1941" s="101"/>
    </row>
    <row r="1942" spans="1:9" ht="36.6" customHeight="1" x14ac:dyDescent="0.25">
      <c r="A1942" s="98" t="s">
        <v>3578</v>
      </c>
      <c r="B1942" s="98"/>
      <c r="C1942" s="99" t="s">
        <v>3579</v>
      </c>
      <c r="D1942" s="99"/>
      <c r="E1942" s="99"/>
      <c r="F1942" s="99"/>
      <c r="G1942" s="86" t="s">
        <v>33</v>
      </c>
      <c r="H1942" s="100">
        <v>51.06</v>
      </c>
      <c r="I1942" s="101"/>
    </row>
    <row r="1943" spans="1:9" ht="36.6" customHeight="1" x14ac:dyDescent="0.25">
      <c r="A1943" s="98" t="s">
        <v>3580</v>
      </c>
      <c r="B1943" s="98"/>
      <c r="C1943" s="99" t="s">
        <v>3581</v>
      </c>
      <c r="D1943" s="99"/>
      <c r="E1943" s="99"/>
      <c r="F1943" s="99"/>
      <c r="G1943" s="86" t="s">
        <v>33</v>
      </c>
      <c r="H1943" s="100">
        <v>39.549999999999997</v>
      </c>
      <c r="I1943" s="101"/>
    </row>
    <row r="1944" spans="1:9" ht="36.6" customHeight="1" x14ac:dyDescent="0.25">
      <c r="A1944" s="98" t="s">
        <v>3582</v>
      </c>
      <c r="B1944" s="98"/>
      <c r="C1944" s="99" t="s">
        <v>3583</v>
      </c>
      <c r="D1944" s="99"/>
      <c r="E1944" s="99"/>
      <c r="F1944" s="99"/>
      <c r="G1944" s="86" t="s">
        <v>33</v>
      </c>
      <c r="H1944" s="100">
        <v>28.34</v>
      </c>
      <c r="I1944" s="101"/>
    </row>
    <row r="1945" spans="1:9" ht="48.75" customHeight="1" x14ac:dyDescent="0.25">
      <c r="A1945" s="98" t="s">
        <v>3584</v>
      </c>
      <c r="B1945" s="98"/>
      <c r="C1945" s="99" t="s">
        <v>3585</v>
      </c>
      <c r="D1945" s="99"/>
      <c r="E1945" s="99"/>
      <c r="F1945" s="99"/>
      <c r="G1945" s="86" t="s">
        <v>33</v>
      </c>
      <c r="H1945" s="100">
        <v>63.63</v>
      </c>
      <c r="I1945" s="101"/>
    </row>
    <row r="1946" spans="1:9" ht="60.95" customHeight="1" x14ac:dyDescent="0.25">
      <c r="A1946" s="98" t="s">
        <v>3586</v>
      </c>
      <c r="B1946" s="98"/>
      <c r="C1946" s="99" t="s">
        <v>3587</v>
      </c>
      <c r="D1946" s="99"/>
      <c r="E1946" s="99"/>
      <c r="F1946" s="99"/>
      <c r="G1946" s="86" t="s">
        <v>33</v>
      </c>
      <c r="H1946" s="100">
        <v>35.67</v>
      </c>
      <c r="I1946" s="101"/>
    </row>
    <row r="1947" spans="1:9" ht="24.4" customHeight="1" x14ac:dyDescent="0.25">
      <c r="A1947" s="98" t="s">
        <v>3588</v>
      </c>
      <c r="B1947" s="98"/>
      <c r="C1947" s="99" t="s">
        <v>3589</v>
      </c>
      <c r="D1947" s="99"/>
      <c r="E1947" s="99"/>
      <c r="F1947" s="99"/>
      <c r="G1947" s="86" t="s">
        <v>33</v>
      </c>
      <c r="H1947" s="100">
        <v>28.2</v>
      </c>
      <c r="I1947" s="101"/>
    </row>
    <row r="1948" spans="1:9" ht="24.4" customHeight="1" x14ac:dyDescent="0.25">
      <c r="A1948" s="98" t="s">
        <v>3590</v>
      </c>
      <c r="B1948" s="98"/>
      <c r="C1948" s="99" t="s">
        <v>3591</v>
      </c>
      <c r="D1948" s="99"/>
      <c r="E1948" s="99"/>
      <c r="F1948" s="99"/>
      <c r="G1948" s="86" t="s">
        <v>33</v>
      </c>
      <c r="H1948" s="100">
        <v>28.52</v>
      </c>
      <c r="I1948" s="101"/>
    </row>
    <row r="1949" spans="1:9" ht="24.4" customHeight="1" x14ac:dyDescent="0.25">
      <c r="A1949" s="98" t="s">
        <v>3592</v>
      </c>
      <c r="B1949" s="98"/>
      <c r="C1949" s="99" t="s">
        <v>3593</v>
      </c>
      <c r="D1949" s="99"/>
      <c r="E1949" s="99"/>
      <c r="F1949" s="99"/>
      <c r="G1949" s="86" t="s">
        <v>33</v>
      </c>
      <c r="H1949" s="100">
        <v>17.309999999999999</v>
      </c>
      <c r="I1949" s="101"/>
    </row>
    <row r="1950" spans="1:9" ht="12.2" customHeight="1" x14ac:dyDescent="0.25">
      <c r="A1950" s="98" t="s">
        <v>3594</v>
      </c>
      <c r="B1950" s="98"/>
      <c r="C1950" s="99" t="s">
        <v>3595</v>
      </c>
      <c r="D1950" s="99"/>
      <c r="E1950" s="99"/>
      <c r="F1950" s="99"/>
      <c r="G1950" s="86" t="s">
        <v>98</v>
      </c>
      <c r="H1950" s="106">
        <v>162.27000000000001</v>
      </c>
      <c r="I1950" s="101"/>
    </row>
    <row r="1951" spans="1:9" ht="12.2" customHeight="1" x14ac:dyDescent="0.25">
      <c r="A1951" s="125">
        <v>8957</v>
      </c>
      <c r="B1951" s="109"/>
      <c r="C1951" s="110" t="s">
        <v>3596</v>
      </c>
      <c r="D1951" s="110"/>
      <c r="E1951" s="110"/>
      <c r="F1951" s="110"/>
      <c r="G1951" s="87"/>
      <c r="H1951" s="111"/>
      <c r="I1951" s="111"/>
    </row>
    <row r="1952" spans="1:9" ht="24.4" customHeight="1" x14ac:dyDescent="0.25">
      <c r="A1952" s="98" t="s">
        <v>3597</v>
      </c>
      <c r="B1952" s="98"/>
      <c r="C1952" s="99" t="s">
        <v>3598</v>
      </c>
      <c r="D1952" s="99"/>
      <c r="E1952" s="99"/>
      <c r="F1952" s="99"/>
      <c r="G1952" s="86" t="s">
        <v>1060</v>
      </c>
      <c r="H1952" s="100">
        <v>14.38</v>
      </c>
      <c r="I1952" s="101"/>
    </row>
    <row r="1953" spans="1:9" ht="24.4" customHeight="1" x14ac:dyDescent="0.25">
      <c r="A1953" s="98" t="s">
        <v>3599</v>
      </c>
      <c r="B1953" s="98"/>
      <c r="C1953" s="99" t="s">
        <v>3600</v>
      </c>
      <c r="D1953" s="99"/>
      <c r="E1953" s="99"/>
      <c r="F1953" s="99"/>
      <c r="G1953" s="86" t="s">
        <v>1060</v>
      </c>
      <c r="H1953" s="100">
        <v>14.52</v>
      </c>
      <c r="I1953" s="101"/>
    </row>
    <row r="1954" spans="1:9" ht="12.2" customHeight="1" x14ac:dyDescent="0.25">
      <c r="A1954" s="125">
        <v>8958</v>
      </c>
      <c r="B1954" s="109"/>
      <c r="C1954" s="110" t="s">
        <v>3601</v>
      </c>
      <c r="D1954" s="110"/>
      <c r="E1954" s="110"/>
      <c r="F1954" s="110"/>
      <c r="G1954" s="87"/>
      <c r="H1954" s="111"/>
      <c r="I1954" s="111"/>
    </row>
    <row r="1955" spans="1:9" ht="24.4" customHeight="1" x14ac:dyDescent="0.25">
      <c r="A1955" s="98" t="s">
        <v>3602</v>
      </c>
      <c r="B1955" s="98"/>
      <c r="C1955" s="99" t="s">
        <v>3603</v>
      </c>
      <c r="D1955" s="99"/>
      <c r="E1955" s="99"/>
      <c r="F1955" s="99"/>
      <c r="G1955" s="86" t="s">
        <v>1060</v>
      </c>
      <c r="H1955" s="100">
        <v>73.16</v>
      </c>
      <c r="I1955" s="101"/>
    </row>
    <row r="1956" spans="1:9" ht="24.4" customHeight="1" x14ac:dyDescent="0.25">
      <c r="A1956" s="98" t="s">
        <v>3604</v>
      </c>
      <c r="B1956" s="98"/>
      <c r="C1956" s="99" t="s">
        <v>3605</v>
      </c>
      <c r="D1956" s="99"/>
      <c r="E1956" s="99"/>
      <c r="F1956" s="99"/>
      <c r="G1956" s="86" t="s">
        <v>1060</v>
      </c>
      <c r="H1956" s="100">
        <v>57.01</v>
      </c>
      <c r="I1956" s="101"/>
    </row>
    <row r="1957" spans="1:9" ht="12.2" customHeight="1" x14ac:dyDescent="0.25">
      <c r="A1957" s="98" t="s">
        <v>3606</v>
      </c>
      <c r="B1957" s="98"/>
      <c r="C1957" s="99" t="s">
        <v>3607</v>
      </c>
      <c r="D1957" s="99"/>
      <c r="E1957" s="99"/>
      <c r="F1957" s="99"/>
      <c r="G1957" s="86" t="s">
        <v>98</v>
      </c>
      <c r="H1957" s="106">
        <v>405.5</v>
      </c>
      <c r="I1957" s="101"/>
    </row>
    <row r="1958" spans="1:9" ht="12.2" customHeight="1" x14ac:dyDescent="0.25">
      <c r="A1958" s="98" t="s">
        <v>3608</v>
      </c>
      <c r="B1958" s="98"/>
      <c r="C1958" s="99" t="s">
        <v>3609</v>
      </c>
      <c r="D1958" s="99"/>
      <c r="E1958" s="99"/>
      <c r="F1958" s="99"/>
      <c r="G1958" s="86" t="s">
        <v>98</v>
      </c>
      <c r="H1958" s="106">
        <v>140.19</v>
      </c>
      <c r="I1958" s="101"/>
    </row>
    <row r="1959" spans="1:9" ht="24.4" customHeight="1" x14ac:dyDescent="0.25">
      <c r="A1959" s="98" t="s">
        <v>3610</v>
      </c>
      <c r="B1959" s="98"/>
      <c r="C1959" s="99" t="s">
        <v>3611</v>
      </c>
      <c r="D1959" s="99"/>
      <c r="E1959" s="99"/>
      <c r="F1959" s="99"/>
      <c r="G1959" s="86" t="s">
        <v>98</v>
      </c>
      <c r="H1959" s="100">
        <v>28.98</v>
      </c>
      <c r="I1959" s="101"/>
    </row>
    <row r="1960" spans="1:9" ht="12.2" customHeight="1" x14ac:dyDescent="0.25">
      <c r="A1960" s="98" t="s">
        <v>3612</v>
      </c>
      <c r="B1960" s="98"/>
      <c r="C1960" s="99" t="s">
        <v>3613</v>
      </c>
      <c r="D1960" s="99"/>
      <c r="E1960" s="99"/>
      <c r="F1960" s="99"/>
      <c r="G1960" s="86" t="s">
        <v>98</v>
      </c>
      <c r="H1960" s="113">
        <v>1403.33</v>
      </c>
      <c r="I1960" s="101"/>
    </row>
    <row r="1961" spans="1:9" ht="12.2" customHeight="1" x14ac:dyDescent="0.25">
      <c r="A1961" s="98" t="s">
        <v>3614</v>
      </c>
      <c r="B1961" s="98"/>
      <c r="C1961" s="99" t="s">
        <v>3615</v>
      </c>
      <c r="D1961" s="99"/>
      <c r="E1961" s="99"/>
      <c r="F1961" s="99"/>
      <c r="G1961" s="86" t="s">
        <v>98</v>
      </c>
      <c r="H1961" s="113">
        <v>1826.54</v>
      </c>
      <c r="I1961" s="101"/>
    </row>
    <row r="1962" spans="1:9" ht="24.4" customHeight="1" x14ac:dyDescent="0.25">
      <c r="A1962" s="98" t="s">
        <v>3616</v>
      </c>
      <c r="B1962" s="98"/>
      <c r="C1962" s="99" t="s">
        <v>3617</v>
      </c>
      <c r="D1962" s="99"/>
      <c r="E1962" s="99"/>
      <c r="F1962" s="99"/>
      <c r="G1962" s="86" t="s">
        <v>33</v>
      </c>
      <c r="H1962" s="100">
        <v>74.62</v>
      </c>
      <c r="I1962" s="101"/>
    </row>
    <row r="1963" spans="1:9" ht="12.2" customHeight="1" x14ac:dyDescent="0.25">
      <c r="A1963" s="98" t="s">
        <v>3618</v>
      </c>
      <c r="B1963" s="98"/>
      <c r="C1963" s="99" t="s">
        <v>3619</v>
      </c>
      <c r="D1963" s="99"/>
      <c r="E1963" s="99"/>
      <c r="F1963" s="99"/>
      <c r="G1963" s="86" t="s">
        <v>98</v>
      </c>
      <c r="H1963" s="100">
        <v>11.2</v>
      </c>
      <c r="I1963" s="101"/>
    </row>
    <row r="1964" spans="1:9" ht="12.2" customHeight="1" x14ac:dyDescent="0.25">
      <c r="A1964" s="125">
        <v>8683</v>
      </c>
      <c r="B1964" s="109"/>
      <c r="C1964" s="110" t="s">
        <v>3620</v>
      </c>
      <c r="D1964" s="110"/>
      <c r="E1964" s="110"/>
      <c r="F1964" s="110"/>
      <c r="G1964" s="87"/>
      <c r="H1964" s="111"/>
      <c r="I1964" s="111"/>
    </row>
    <row r="1965" spans="1:9" ht="12.2" customHeight="1" x14ac:dyDescent="0.25">
      <c r="A1965" s="125">
        <v>8960</v>
      </c>
      <c r="B1965" s="109"/>
      <c r="C1965" s="110" t="s">
        <v>3621</v>
      </c>
      <c r="D1965" s="110"/>
      <c r="E1965" s="110"/>
      <c r="F1965" s="110"/>
      <c r="G1965" s="87"/>
      <c r="H1965" s="111"/>
      <c r="I1965" s="111"/>
    </row>
    <row r="1966" spans="1:9" ht="36.6" customHeight="1" x14ac:dyDescent="0.25">
      <c r="A1966" s="98" t="s">
        <v>3622</v>
      </c>
      <c r="B1966" s="98"/>
      <c r="C1966" s="99" t="s">
        <v>3623</v>
      </c>
      <c r="D1966" s="99"/>
      <c r="E1966" s="99"/>
      <c r="F1966" s="99"/>
      <c r="G1966" s="86" t="s">
        <v>51</v>
      </c>
      <c r="H1966" s="107">
        <v>6.76</v>
      </c>
      <c r="I1966" s="101"/>
    </row>
    <row r="1967" spans="1:9" ht="12.2" customHeight="1" x14ac:dyDescent="0.25">
      <c r="A1967" s="98" t="s">
        <v>3624</v>
      </c>
      <c r="B1967" s="98"/>
      <c r="C1967" s="99" t="s">
        <v>3625</v>
      </c>
      <c r="D1967" s="99"/>
      <c r="E1967" s="99"/>
      <c r="F1967" s="99"/>
      <c r="G1967" s="86" t="s">
        <v>51</v>
      </c>
      <c r="H1967" s="107">
        <v>6.19</v>
      </c>
      <c r="I1967" s="101"/>
    </row>
    <row r="1968" spans="1:9" ht="12.2" customHeight="1" x14ac:dyDescent="0.25">
      <c r="A1968" s="125">
        <v>8684</v>
      </c>
      <c r="B1968" s="109"/>
      <c r="C1968" s="110" t="s">
        <v>3626</v>
      </c>
      <c r="D1968" s="110"/>
      <c r="E1968" s="110"/>
      <c r="F1968" s="110"/>
      <c r="G1968" s="87"/>
      <c r="H1968" s="111"/>
      <c r="I1968" s="111"/>
    </row>
    <row r="1969" spans="1:9" ht="12.2" customHeight="1" x14ac:dyDescent="0.25">
      <c r="A1969" s="125">
        <v>8961</v>
      </c>
      <c r="B1969" s="109"/>
      <c r="C1969" s="110" t="s">
        <v>3627</v>
      </c>
      <c r="D1969" s="110"/>
      <c r="E1969" s="110"/>
      <c r="F1969" s="110"/>
      <c r="G1969" s="87"/>
      <c r="H1969" s="111"/>
      <c r="I1969" s="111"/>
    </row>
    <row r="1970" spans="1:9" ht="24.4" customHeight="1" x14ac:dyDescent="0.25">
      <c r="A1970" s="98" t="s">
        <v>3628</v>
      </c>
      <c r="B1970" s="98"/>
      <c r="C1970" s="99" t="s">
        <v>3629</v>
      </c>
      <c r="D1970" s="99"/>
      <c r="E1970" s="99"/>
      <c r="F1970" s="99"/>
      <c r="G1970" s="86" t="s">
        <v>1060</v>
      </c>
      <c r="H1970" s="106">
        <v>190.72</v>
      </c>
      <c r="I1970" s="101"/>
    </row>
    <row r="1971" spans="1:9" ht="24.4" customHeight="1" x14ac:dyDescent="0.25">
      <c r="A1971" s="98" t="s">
        <v>3630</v>
      </c>
      <c r="B1971" s="98"/>
      <c r="C1971" s="99" t="s">
        <v>3631</v>
      </c>
      <c r="D1971" s="99"/>
      <c r="E1971" s="99"/>
      <c r="F1971" s="99"/>
      <c r="G1971" s="86" t="s">
        <v>1060</v>
      </c>
      <c r="H1971" s="106">
        <v>163.71</v>
      </c>
      <c r="I1971" s="101"/>
    </row>
    <row r="1972" spans="1:9" ht="12.2" customHeight="1" x14ac:dyDescent="0.25">
      <c r="A1972" s="98" t="s">
        <v>3632</v>
      </c>
      <c r="B1972" s="98"/>
      <c r="C1972" s="99" t="s">
        <v>3633</v>
      </c>
      <c r="D1972" s="99"/>
      <c r="E1972" s="99"/>
      <c r="F1972" s="99"/>
      <c r="G1972" s="86" t="s">
        <v>1060</v>
      </c>
      <c r="H1972" s="106">
        <v>360.74</v>
      </c>
      <c r="I1972" s="101"/>
    </row>
    <row r="1973" spans="1:9" ht="12.2" customHeight="1" x14ac:dyDescent="0.25">
      <c r="A1973" s="125">
        <v>8962</v>
      </c>
      <c r="B1973" s="109"/>
      <c r="C1973" s="110" t="s">
        <v>3634</v>
      </c>
      <c r="D1973" s="110"/>
      <c r="E1973" s="110"/>
      <c r="F1973" s="110"/>
      <c r="G1973" s="87"/>
      <c r="H1973" s="111"/>
      <c r="I1973" s="111"/>
    </row>
    <row r="1974" spans="1:9" ht="24.4" customHeight="1" x14ac:dyDescent="0.25">
      <c r="A1974" s="98" t="s">
        <v>3635</v>
      </c>
      <c r="B1974" s="98"/>
      <c r="C1974" s="99" t="s">
        <v>3636</v>
      </c>
      <c r="D1974" s="99"/>
      <c r="E1974" s="99"/>
      <c r="F1974" s="99"/>
      <c r="G1974" s="86" t="s">
        <v>33</v>
      </c>
      <c r="H1974" s="106">
        <v>129.66</v>
      </c>
      <c r="I1974" s="101"/>
    </row>
    <row r="1975" spans="1:9" ht="36.6" customHeight="1" x14ac:dyDescent="0.25">
      <c r="A1975" s="98" t="s">
        <v>3637</v>
      </c>
      <c r="B1975" s="98"/>
      <c r="C1975" s="99" t="s">
        <v>3638</v>
      </c>
      <c r="D1975" s="99"/>
      <c r="E1975" s="99"/>
      <c r="F1975" s="99"/>
      <c r="G1975" s="86" t="s">
        <v>33</v>
      </c>
      <c r="H1975" s="106">
        <v>101.72</v>
      </c>
      <c r="I1975" s="101"/>
    </row>
    <row r="1976" spans="1:9" ht="12.2" customHeight="1" x14ac:dyDescent="0.25">
      <c r="A1976" s="125">
        <v>8963</v>
      </c>
      <c r="B1976" s="109"/>
      <c r="C1976" s="110" t="s">
        <v>3639</v>
      </c>
      <c r="D1976" s="110"/>
      <c r="E1976" s="110"/>
      <c r="F1976" s="110"/>
      <c r="G1976" s="87"/>
      <c r="H1976" s="111"/>
      <c r="I1976" s="111"/>
    </row>
    <row r="1977" spans="1:9" ht="36.6" customHeight="1" x14ac:dyDescent="0.25">
      <c r="A1977" s="98" t="s">
        <v>3640</v>
      </c>
      <c r="B1977" s="98"/>
      <c r="C1977" s="99" t="s">
        <v>3641</v>
      </c>
      <c r="D1977" s="99"/>
      <c r="E1977" s="99"/>
      <c r="F1977" s="99"/>
      <c r="G1977" s="86" t="s">
        <v>33</v>
      </c>
      <c r="H1977" s="106">
        <v>343.49</v>
      </c>
      <c r="I1977" s="101"/>
    </row>
    <row r="1978" spans="1:9" ht="36.6" customHeight="1" x14ac:dyDescent="0.25">
      <c r="A1978" s="98" t="s">
        <v>3642</v>
      </c>
      <c r="B1978" s="98"/>
      <c r="C1978" s="99" t="s">
        <v>3643</v>
      </c>
      <c r="D1978" s="99"/>
      <c r="E1978" s="99"/>
      <c r="F1978" s="99"/>
      <c r="G1978" s="86" t="s">
        <v>1060</v>
      </c>
      <c r="H1978" s="106">
        <v>114.07</v>
      </c>
      <c r="I1978" s="101"/>
    </row>
    <row r="1979" spans="1:9" ht="12.2" customHeight="1" x14ac:dyDescent="0.25">
      <c r="A1979" s="125">
        <v>8964</v>
      </c>
      <c r="B1979" s="109"/>
      <c r="C1979" s="110" t="s">
        <v>3644</v>
      </c>
      <c r="D1979" s="110"/>
      <c r="E1979" s="110"/>
      <c r="F1979" s="110"/>
      <c r="G1979" s="87"/>
      <c r="H1979" s="111"/>
      <c r="I1979" s="111"/>
    </row>
    <row r="1980" spans="1:9" ht="36.6" customHeight="1" x14ac:dyDescent="0.25">
      <c r="A1980" s="98" t="s">
        <v>3645</v>
      </c>
      <c r="B1980" s="98"/>
      <c r="C1980" s="99" t="s">
        <v>3646</v>
      </c>
      <c r="D1980" s="99"/>
      <c r="E1980" s="99"/>
      <c r="F1980" s="99"/>
      <c r="G1980" s="86" t="s">
        <v>1060</v>
      </c>
      <c r="H1980" s="106">
        <v>211.8</v>
      </c>
      <c r="I1980" s="101"/>
    </row>
    <row r="1981" spans="1:9" ht="24.4" customHeight="1" x14ac:dyDescent="0.25">
      <c r="A1981" s="98" t="s">
        <v>3647</v>
      </c>
      <c r="B1981" s="98"/>
      <c r="C1981" s="99" t="s">
        <v>3648</v>
      </c>
      <c r="D1981" s="99"/>
      <c r="E1981" s="99"/>
      <c r="F1981" s="99"/>
      <c r="G1981" s="86" t="s">
        <v>1060</v>
      </c>
      <c r="H1981" s="106">
        <v>200.21</v>
      </c>
      <c r="I1981" s="101"/>
    </row>
    <row r="1982" spans="1:9" ht="24.4" customHeight="1" x14ac:dyDescent="0.25">
      <c r="A1982" s="98" t="s">
        <v>3649</v>
      </c>
      <c r="B1982" s="98"/>
      <c r="C1982" s="99" t="s">
        <v>3650</v>
      </c>
      <c r="D1982" s="99"/>
      <c r="E1982" s="99"/>
      <c r="F1982" s="99"/>
      <c r="G1982" s="86" t="s">
        <v>1060</v>
      </c>
      <c r="H1982" s="106">
        <v>285.16000000000003</v>
      </c>
      <c r="I1982" s="101"/>
    </row>
    <row r="1983" spans="1:9" ht="12.2" customHeight="1" x14ac:dyDescent="0.25">
      <c r="A1983" s="125">
        <v>8965</v>
      </c>
      <c r="B1983" s="109"/>
      <c r="C1983" s="110" t="s">
        <v>3651</v>
      </c>
      <c r="D1983" s="110"/>
      <c r="E1983" s="110"/>
      <c r="F1983" s="110"/>
      <c r="G1983" s="87"/>
      <c r="H1983" s="111"/>
      <c r="I1983" s="111"/>
    </row>
    <row r="1984" spans="1:9" ht="12.2" customHeight="1" x14ac:dyDescent="0.25">
      <c r="A1984" s="98" t="s">
        <v>3652</v>
      </c>
      <c r="B1984" s="98"/>
      <c r="C1984" s="99" t="s">
        <v>3653</v>
      </c>
      <c r="D1984" s="99"/>
      <c r="E1984" s="99"/>
      <c r="F1984" s="99"/>
      <c r="G1984" s="86" t="s">
        <v>1060</v>
      </c>
      <c r="H1984" s="106">
        <v>104.64</v>
      </c>
      <c r="I1984" s="101"/>
    </row>
    <row r="1985" spans="1:9" ht="12.2" customHeight="1" x14ac:dyDescent="0.25">
      <c r="A1985" s="125">
        <v>8966</v>
      </c>
      <c r="B1985" s="109"/>
      <c r="C1985" s="110" t="s">
        <v>3654</v>
      </c>
      <c r="D1985" s="110"/>
      <c r="E1985" s="110"/>
      <c r="F1985" s="110"/>
      <c r="G1985" s="87"/>
      <c r="H1985" s="111"/>
      <c r="I1985" s="111"/>
    </row>
    <row r="1986" spans="1:9" ht="12.2" customHeight="1" x14ac:dyDescent="0.25">
      <c r="A1986" s="98" t="s">
        <v>3655</v>
      </c>
      <c r="B1986" s="98"/>
      <c r="C1986" s="99" t="s">
        <v>3656</v>
      </c>
      <c r="D1986" s="99"/>
      <c r="E1986" s="99"/>
      <c r="F1986" s="99"/>
      <c r="G1986" s="86" t="s">
        <v>1060</v>
      </c>
      <c r="H1986" s="100">
        <v>20.8</v>
      </c>
      <c r="I1986" s="101"/>
    </row>
    <row r="1987" spans="1:9" ht="12.2" customHeight="1" x14ac:dyDescent="0.25">
      <c r="A1987" s="98" t="s">
        <v>3657</v>
      </c>
      <c r="B1987" s="98"/>
      <c r="C1987" s="99" t="s">
        <v>3658</v>
      </c>
      <c r="D1987" s="99"/>
      <c r="E1987" s="99"/>
      <c r="F1987" s="99"/>
      <c r="G1987" s="86" t="s">
        <v>1060</v>
      </c>
      <c r="H1987" s="100">
        <v>28.86</v>
      </c>
      <c r="I1987" s="101"/>
    </row>
    <row r="1988" spans="1:9" ht="12.2" customHeight="1" x14ac:dyDescent="0.25">
      <c r="A1988" s="98" t="s">
        <v>3659</v>
      </c>
      <c r="B1988" s="98"/>
      <c r="C1988" s="99" t="s">
        <v>3660</v>
      </c>
      <c r="D1988" s="99"/>
      <c r="E1988" s="99"/>
      <c r="F1988" s="99"/>
      <c r="G1988" s="86" t="s">
        <v>1060</v>
      </c>
      <c r="H1988" s="107">
        <v>7</v>
      </c>
      <c r="I1988" s="101"/>
    </row>
    <row r="1989" spans="1:9" ht="12.2" customHeight="1" x14ac:dyDescent="0.25">
      <c r="A1989" s="98" t="s">
        <v>3661</v>
      </c>
      <c r="B1989" s="98"/>
      <c r="C1989" s="99" t="s">
        <v>3662</v>
      </c>
      <c r="D1989" s="99"/>
      <c r="E1989" s="99"/>
      <c r="F1989" s="99"/>
      <c r="G1989" s="86" t="s">
        <v>1060</v>
      </c>
      <c r="H1989" s="107">
        <v>4.91</v>
      </c>
      <c r="I1989" s="101"/>
    </row>
    <row r="1990" spans="1:9" ht="12.2" customHeight="1" x14ac:dyDescent="0.25">
      <c r="A1990" s="98" t="s">
        <v>3663</v>
      </c>
      <c r="B1990" s="98"/>
      <c r="C1990" s="99" t="s">
        <v>3664</v>
      </c>
      <c r="D1990" s="99"/>
      <c r="E1990" s="99"/>
      <c r="F1990" s="99"/>
      <c r="G1990" s="86" t="s">
        <v>1060</v>
      </c>
      <c r="H1990" s="100">
        <v>21.9</v>
      </c>
      <c r="I1990" s="101"/>
    </row>
    <row r="1991" spans="1:9" ht="12.2" customHeight="1" x14ac:dyDescent="0.25">
      <c r="A1991" s="125">
        <v>8967</v>
      </c>
      <c r="B1991" s="109"/>
      <c r="C1991" s="110" t="s">
        <v>3665</v>
      </c>
      <c r="D1991" s="110"/>
      <c r="E1991" s="110"/>
      <c r="F1991" s="110"/>
      <c r="G1991" s="87"/>
      <c r="H1991" s="111"/>
      <c r="I1991" s="111"/>
    </row>
    <row r="1992" spans="1:9" ht="12.2" customHeight="1" x14ac:dyDescent="0.25">
      <c r="A1992" s="98" t="s">
        <v>3666</v>
      </c>
      <c r="B1992" s="98"/>
      <c r="C1992" s="99" t="s">
        <v>3667</v>
      </c>
      <c r="D1992" s="99"/>
      <c r="E1992" s="99"/>
      <c r="F1992" s="99"/>
      <c r="G1992" s="86" t="s">
        <v>1060</v>
      </c>
      <c r="H1992" s="100">
        <v>70.430000000000007</v>
      </c>
      <c r="I1992" s="101"/>
    </row>
    <row r="1993" spans="1:9" ht="12.2" customHeight="1" x14ac:dyDescent="0.25">
      <c r="A1993" s="98" t="s">
        <v>3668</v>
      </c>
      <c r="B1993" s="98"/>
      <c r="C1993" s="99" t="s">
        <v>3669</v>
      </c>
      <c r="D1993" s="99"/>
      <c r="E1993" s="99"/>
      <c r="F1993" s="99"/>
      <c r="G1993" s="86" t="s">
        <v>1060</v>
      </c>
      <c r="H1993" s="100">
        <v>68.099999999999994</v>
      </c>
      <c r="I1993" s="101"/>
    </row>
    <row r="1994" spans="1:9" ht="12.2" customHeight="1" x14ac:dyDescent="0.25">
      <c r="A1994" s="98" t="s">
        <v>3670</v>
      </c>
      <c r="B1994" s="98"/>
      <c r="C1994" s="99" t="s">
        <v>3671</v>
      </c>
      <c r="D1994" s="99"/>
      <c r="E1994" s="99"/>
      <c r="F1994" s="99"/>
      <c r="G1994" s="86" t="s">
        <v>1060</v>
      </c>
      <c r="H1994" s="100">
        <v>60.77</v>
      </c>
      <c r="I1994" s="101"/>
    </row>
    <row r="1995" spans="1:9" ht="12.2" customHeight="1" x14ac:dyDescent="0.25">
      <c r="A1995" s="125">
        <v>8968</v>
      </c>
      <c r="B1995" s="109"/>
      <c r="C1995" s="110" t="s">
        <v>3672</v>
      </c>
      <c r="D1995" s="110"/>
      <c r="E1995" s="110"/>
      <c r="F1995" s="110"/>
      <c r="G1995" s="87"/>
      <c r="H1995" s="111"/>
      <c r="I1995" s="111"/>
    </row>
    <row r="1996" spans="1:9" ht="36.6" customHeight="1" x14ac:dyDescent="0.25">
      <c r="A1996" s="98" t="s">
        <v>3673</v>
      </c>
      <c r="B1996" s="98"/>
      <c r="C1996" s="99" t="s">
        <v>3674</v>
      </c>
      <c r="D1996" s="99"/>
      <c r="E1996" s="99"/>
      <c r="F1996" s="99"/>
      <c r="G1996" s="86" t="s">
        <v>51</v>
      </c>
      <c r="H1996" s="100">
        <v>22.99</v>
      </c>
      <c r="I1996" s="101"/>
    </row>
    <row r="1997" spans="1:9" ht="36.6" customHeight="1" x14ac:dyDescent="0.25">
      <c r="A1997" s="98" t="s">
        <v>3675</v>
      </c>
      <c r="B1997" s="98"/>
      <c r="C1997" s="99" t="s">
        <v>3676</v>
      </c>
      <c r="D1997" s="99"/>
      <c r="E1997" s="99"/>
      <c r="F1997" s="99"/>
      <c r="G1997" s="86" t="s">
        <v>51</v>
      </c>
      <c r="H1997" s="100">
        <v>16.149999999999999</v>
      </c>
      <c r="I1997" s="101"/>
    </row>
    <row r="1998" spans="1:9" ht="12.2" customHeight="1" x14ac:dyDescent="0.25">
      <c r="A1998" s="125">
        <v>8969</v>
      </c>
      <c r="B1998" s="109"/>
      <c r="C1998" s="110" t="s">
        <v>3677</v>
      </c>
      <c r="D1998" s="110"/>
      <c r="E1998" s="110"/>
      <c r="F1998" s="110"/>
      <c r="G1998" s="87"/>
      <c r="H1998" s="111"/>
      <c r="I1998" s="111"/>
    </row>
    <row r="1999" spans="1:9" ht="36.6" customHeight="1" x14ac:dyDescent="0.25">
      <c r="A1999" s="98" t="s">
        <v>3678</v>
      </c>
      <c r="B1999" s="98"/>
      <c r="C1999" s="99" t="s">
        <v>3679</v>
      </c>
      <c r="D1999" s="99"/>
      <c r="E1999" s="99"/>
      <c r="F1999" s="99"/>
      <c r="G1999" s="86" t="s">
        <v>51</v>
      </c>
      <c r="H1999" s="100">
        <v>29.17</v>
      </c>
      <c r="I1999" s="101"/>
    </row>
    <row r="2000" spans="1:9" ht="36.6" customHeight="1" x14ac:dyDescent="0.25">
      <c r="A2000" s="98" t="s">
        <v>3680</v>
      </c>
      <c r="B2000" s="98"/>
      <c r="C2000" s="99" t="s">
        <v>3681</v>
      </c>
      <c r="D2000" s="99"/>
      <c r="E2000" s="99"/>
      <c r="F2000" s="99"/>
      <c r="G2000" s="86" t="s">
        <v>51</v>
      </c>
      <c r="H2000" s="100">
        <v>22.81</v>
      </c>
      <c r="I2000" s="101"/>
    </row>
    <row r="2001" spans="1:9" ht="36.6" customHeight="1" x14ac:dyDescent="0.25">
      <c r="A2001" s="98" t="s">
        <v>3682</v>
      </c>
      <c r="B2001" s="98"/>
      <c r="C2001" s="99" t="s">
        <v>3683</v>
      </c>
      <c r="D2001" s="99"/>
      <c r="E2001" s="99"/>
      <c r="F2001" s="99"/>
      <c r="G2001" s="86" t="s">
        <v>51</v>
      </c>
      <c r="H2001" s="100">
        <v>37.5</v>
      </c>
      <c r="I2001" s="101"/>
    </row>
    <row r="2002" spans="1:9" ht="36.6" customHeight="1" x14ac:dyDescent="0.25">
      <c r="A2002" s="98" t="s">
        <v>3684</v>
      </c>
      <c r="B2002" s="98"/>
      <c r="C2002" s="99" t="s">
        <v>3685</v>
      </c>
      <c r="D2002" s="99"/>
      <c r="E2002" s="99"/>
      <c r="F2002" s="99"/>
      <c r="G2002" s="86" t="s">
        <v>51</v>
      </c>
      <c r="H2002" s="100">
        <v>31.14</v>
      </c>
      <c r="I2002" s="101"/>
    </row>
    <row r="2003" spans="1:9" ht="36.6" customHeight="1" x14ac:dyDescent="0.25">
      <c r="A2003" s="98" t="s">
        <v>3686</v>
      </c>
      <c r="B2003" s="98"/>
      <c r="C2003" s="99" t="s">
        <v>3687</v>
      </c>
      <c r="D2003" s="99"/>
      <c r="E2003" s="99"/>
      <c r="F2003" s="99"/>
      <c r="G2003" s="86" t="s">
        <v>51</v>
      </c>
      <c r="H2003" s="100">
        <v>49.37</v>
      </c>
      <c r="I2003" s="101"/>
    </row>
    <row r="2004" spans="1:9" ht="36.6" customHeight="1" x14ac:dyDescent="0.25">
      <c r="A2004" s="98" t="s">
        <v>3688</v>
      </c>
      <c r="B2004" s="98"/>
      <c r="C2004" s="99" t="s">
        <v>3689</v>
      </c>
      <c r="D2004" s="99"/>
      <c r="E2004" s="99"/>
      <c r="F2004" s="99"/>
      <c r="G2004" s="86" t="s">
        <v>51</v>
      </c>
      <c r="H2004" s="100">
        <v>43.62</v>
      </c>
      <c r="I2004" s="101"/>
    </row>
    <row r="2005" spans="1:9" ht="36.6" customHeight="1" x14ac:dyDescent="0.25">
      <c r="A2005" s="98" t="s">
        <v>3690</v>
      </c>
      <c r="B2005" s="98"/>
      <c r="C2005" s="99" t="s">
        <v>3691</v>
      </c>
      <c r="D2005" s="99"/>
      <c r="E2005" s="99"/>
      <c r="F2005" s="99"/>
      <c r="G2005" s="86" t="s">
        <v>51</v>
      </c>
      <c r="H2005" s="100">
        <v>56.97</v>
      </c>
      <c r="I2005" s="101"/>
    </row>
    <row r="2006" spans="1:9" ht="36.6" customHeight="1" x14ac:dyDescent="0.25">
      <c r="A2006" s="98" t="s">
        <v>3692</v>
      </c>
      <c r="B2006" s="98"/>
      <c r="C2006" s="99" t="s">
        <v>3693</v>
      </c>
      <c r="D2006" s="99"/>
      <c r="E2006" s="99"/>
      <c r="F2006" s="99"/>
      <c r="G2006" s="86" t="s">
        <v>51</v>
      </c>
      <c r="H2006" s="100">
        <v>62.72</v>
      </c>
      <c r="I2006" s="101"/>
    </row>
    <row r="2007" spans="1:9" ht="12.2" customHeight="1" x14ac:dyDescent="0.25">
      <c r="A2007" s="125">
        <v>8970</v>
      </c>
      <c r="B2007" s="109"/>
      <c r="C2007" s="110" t="s">
        <v>3694</v>
      </c>
      <c r="D2007" s="110"/>
      <c r="E2007" s="110"/>
      <c r="F2007" s="110"/>
      <c r="G2007" s="87"/>
      <c r="H2007" s="111"/>
      <c r="I2007" s="111"/>
    </row>
    <row r="2008" spans="1:9" ht="12.2" customHeight="1" x14ac:dyDescent="0.25">
      <c r="A2008" s="98" t="s">
        <v>3695</v>
      </c>
      <c r="B2008" s="98"/>
      <c r="C2008" s="99" t="s">
        <v>3696</v>
      </c>
      <c r="D2008" s="99"/>
      <c r="E2008" s="99"/>
      <c r="F2008" s="99"/>
      <c r="G2008" s="86" t="s">
        <v>51</v>
      </c>
      <c r="H2008" s="100">
        <v>39.46</v>
      </c>
      <c r="I2008" s="101"/>
    </row>
    <row r="2009" spans="1:9" ht="24.4" customHeight="1" x14ac:dyDescent="0.25">
      <c r="A2009" s="98" t="s">
        <v>3697</v>
      </c>
      <c r="B2009" s="98"/>
      <c r="C2009" s="99" t="s">
        <v>3698</v>
      </c>
      <c r="D2009" s="99"/>
      <c r="E2009" s="99"/>
      <c r="F2009" s="99"/>
      <c r="G2009" s="86" t="s">
        <v>1060</v>
      </c>
      <c r="H2009" s="100">
        <v>49.19</v>
      </c>
      <c r="I2009" s="101"/>
    </row>
    <row r="2010" spans="1:9" ht="24.4" customHeight="1" x14ac:dyDescent="0.25">
      <c r="A2010" s="98" t="s">
        <v>3699</v>
      </c>
      <c r="B2010" s="98"/>
      <c r="C2010" s="99" t="s">
        <v>3700</v>
      </c>
      <c r="D2010" s="99"/>
      <c r="E2010" s="99"/>
      <c r="F2010" s="99"/>
      <c r="G2010" s="86" t="s">
        <v>1060</v>
      </c>
      <c r="H2010" s="100">
        <v>49.98</v>
      </c>
      <c r="I2010" s="101"/>
    </row>
    <row r="2011" spans="1:9" ht="24.4" customHeight="1" x14ac:dyDescent="0.25">
      <c r="A2011" s="98" t="s">
        <v>3701</v>
      </c>
      <c r="B2011" s="98"/>
      <c r="C2011" s="99" t="s">
        <v>3702</v>
      </c>
      <c r="D2011" s="99"/>
      <c r="E2011" s="99"/>
      <c r="F2011" s="99"/>
      <c r="G2011" s="86" t="s">
        <v>1060</v>
      </c>
      <c r="H2011" s="100">
        <v>32.97</v>
      </c>
      <c r="I2011" s="101"/>
    </row>
    <row r="2012" spans="1:9" ht="24.4" customHeight="1" x14ac:dyDescent="0.25">
      <c r="A2012" s="98" t="s">
        <v>3703</v>
      </c>
      <c r="B2012" s="98"/>
      <c r="C2012" s="99" t="s">
        <v>3704</v>
      </c>
      <c r="D2012" s="99"/>
      <c r="E2012" s="99"/>
      <c r="F2012" s="99"/>
      <c r="G2012" s="86" t="s">
        <v>1060</v>
      </c>
      <c r="H2012" s="100">
        <v>60.68</v>
      </c>
      <c r="I2012" s="101"/>
    </row>
    <row r="2013" spans="1:9" ht="12.2" customHeight="1" x14ac:dyDescent="0.25">
      <c r="A2013" s="125">
        <v>8971</v>
      </c>
      <c r="B2013" s="109"/>
      <c r="C2013" s="110" t="s">
        <v>3705</v>
      </c>
      <c r="D2013" s="110"/>
      <c r="E2013" s="110"/>
      <c r="F2013" s="110"/>
      <c r="G2013" s="87"/>
      <c r="H2013" s="111"/>
      <c r="I2013" s="111"/>
    </row>
    <row r="2014" spans="1:9" ht="48.75" customHeight="1" x14ac:dyDescent="0.25">
      <c r="A2014" s="98" t="s">
        <v>3706</v>
      </c>
      <c r="B2014" s="98"/>
      <c r="C2014" s="99" t="s">
        <v>3707</v>
      </c>
      <c r="D2014" s="99"/>
      <c r="E2014" s="99"/>
      <c r="F2014" s="99"/>
      <c r="G2014" s="86" t="s">
        <v>1060</v>
      </c>
      <c r="H2014" s="106">
        <v>139.30000000000001</v>
      </c>
      <c r="I2014" s="101"/>
    </row>
    <row r="2015" spans="1:9" ht="24.4" customHeight="1" x14ac:dyDescent="0.25">
      <c r="A2015" s="98" t="s">
        <v>3708</v>
      </c>
      <c r="B2015" s="98"/>
      <c r="C2015" s="99" t="s">
        <v>3709</v>
      </c>
      <c r="D2015" s="99"/>
      <c r="E2015" s="99"/>
      <c r="F2015" s="99"/>
      <c r="G2015" s="86" t="s">
        <v>1060</v>
      </c>
      <c r="H2015" s="113">
        <v>1237.3399999999999</v>
      </c>
      <c r="I2015" s="101"/>
    </row>
    <row r="2016" spans="1:9" ht="24.4" customHeight="1" x14ac:dyDescent="0.25">
      <c r="A2016" s="98" t="s">
        <v>3710</v>
      </c>
      <c r="B2016" s="98"/>
      <c r="C2016" s="99" t="s">
        <v>3711</v>
      </c>
      <c r="D2016" s="99"/>
      <c r="E2016" s="99"/>
      <c r="F2016" s="99"/>
      <c r="G2016" s="86" t="s">
        <v>1060</v>
      </c>
      <c r="H2016" s="113">
        <v>1148.28</v>
      </c>
      <c r="I2016" s="101"/>
    </row>
    <row r="2017" spans="1:9" ht="24.4" customHeight="1" x14ac:dyDescent="0.25">
      <c r="A2017" s="98" t="s">
        <v>3712</v>
      </c>
      <c r="B2017" s="98"/>
      <c r="C2017" s="99" t="s">
        <v>3713</v>
      </c>
      <c r="D2017" s="99"/>
      <c r="E2017" s="99"/>
      <c r="F2017" s="99"/>
      <c r="G2017" s="86" t="s">
        <v>1060</v>
      </c>
      <c r="H2017" s="106">
        <v>184.06</v>
      </c>
      <c r="I2017" s="101"/>
    </row>
    <row r="2018" spans="1:9" ht="12.2" customHeight="1" x14ac:dyDescent="0.25">
      <c r="A2018" s="125">
        <v>8972</v>
      </c>
      <c r="B2018" s="109"/>
      <c r="C2018" s="110" t="s">
        <v>3714</v>
      </c>
      <c r="D2018" s="110"/>
      <c r="E2018" s="110"/>
      <c r="F2018" s="110"/>
      <c r="G2018" s="87"/>
      <c r="H2018" s="111"/>
      <c r="I2018" s="111"/>
    </row>
    <row r="2019" spans="1:9" ht="24.4" customHeight="1" x14ac:dyDescent="0.25">
      <c r="A2019" s="98" t="s">
        <v>3715</v>
      </c>
      <c r="B2019" s="98"/>
      <c r="C2019" s="99" t="s">
        <v>3716</v>
      </c>
      <c r="D2019" s="99"/>
      <c r="E2019" s="99"/>
      <c r="F2019" s="99"/>
      <c r="G2019" s="86" t="s">
        <v>1060</v>
      </c>
      <c r="H2019" s="100">
        <v>16.91</v>
      </c>
      <c r="I2019" s="101"/>
    </row>
    <row r="2020" spans="1:9" ht="24.4" customHeight="1" x14ac:dyDescent="0.25">
      <c r="A2020" s="98" t="s">
        <v>3717</v>
      </c>
      <c r="B2020" s="98"/>
      <c r="C2020" s="99" t="s">
        <v>3718</v>
      </c>
      <c r="D2020" s="99"/>
      <c r="E2020" s="99"/>
      <c r="F2020" s="99"/>
      <c r="G2020" s="86" t="s">
        <v>1060</v>
      </c>
      <c r="H2020" s="107">
        <v>6.06</v>
      </c>
      <c r="I2020" s="101"/>
    </row>
    <row r="2021" spans="1:9" ht="24.4" customHeight="1" x14ac:dyDescent="0.25">
      <c r="A2021" s="98" t="s">
        <v>3719</v>
      </c>
      <c r="B2021" s="98"/>
      <c r="C2021" s="99" t="s">
        <v>3720</v>
      </c>
      <c r="D2021" s="99"/>
      <c r="E2021" s="99"/>
      <c r="F2021" s="99"/>
      <c r="G2021" s="86" t="s">
        <v>1060</v>
      </c>
      <c r="H2021" s="100">
        <v>19.53</v>
      </c>
      <c r="I2021" s="101"/>
    </row>
    <row r="2022" spans="1:9" ht="24.4" customHeight="1" x14ac:dyDescent="0.25">
      <c r="A2022" s="98" t="s">
        <v>3721</v>
      </c>
      <c r="B2022" s="98"/>
      <c r="C2022" s="99" t="s">
        <v>3722</v>
      </c>
      <c r="D2022" s="99"/>
      <c r="E2022" s="99"/>
      <c r="F2022" s="99"/>
      <c r="G2022" s="86" t="s">
        <v>1060</v>
      </c>
      <c r="H2022" s="100">
        <v>21.44</v>
      </c>
      <c r="I2022" s="101"/>
    </row>
    <row r="2023" spans="1:9" ht="24.4" customHeight="1" x14ac:dyDescent="0.25">
      <c r="A2023" s="98" t="s">
        <v>3723</v>
      </c>
      <c r="B2023" s="98"/>
      <c r="C2023" s="99" t="s">
        <v>3724</v>
      </c>
      <c r="D2023" s="99"/>
      <c r="E2023" s="99"/>
      <c r="F2023" s="99"/>
      <c r="G2023" s="86" t="s">
        <v>1060</v>
      </c>
      <c r="H2023" s="100">
        <v>26.95</v>
      </c>
      <c r="I2023" s="101"/>
    </row>
    <row r="2024" spans="1:9" ht="24.4" customHeight="1" x14ac:dyDescent="0.25">
      <c r="A2024" s="98" t="s">
        <v>3725</v>
      </c>
      <c r="B2024" s="98"/>
      <c r="C2024" s="99" t="s">
        <v>3726</v>
      </c>
      <c r="D2024" s="99"/>
      <c r="E2024" s="99"/>
      <c r="F2024" s="99"/>
      <c r="G2024" s="86" t="s">
        <v>1060</v>
      </c>
      <c r="H2024" s="100">
        <v>20.86</v>
      </c>
      <c r="I2024" s="101"/>
    </row>
    <row r="2025" spans="1:9" ht="24.4" customHeight="1" x14ac:dyDescent="0.25">
      <c r="A2025" s="98" t="s">
        <v>3727</v>
      </c>
      <c r="B2025" s="98"/>
      <c r="C2025" s="99" t="s">
        <v>3728</v>
      </c>
      <c r="D2025" s="99"/>
      <c r="E2025" s="99"/>
      <c r="F2025" s="99"/>
      <c r="G2025" s="86" t="s">
        <v>1060</v>
      </c>
      <c r="H2025" s="100">
        <v>22.15</v>
      </c>
      <c r="I2025" s="101"/>
    </row>
    <row r="2026" spans="1:9" ht="24.4" customHeight="1" x14ac:dyDescent="0.25">
      <c r="A2026" s="98" t="s">
        <v>3729</v>
      </c>
      <c r="B2026" s="98"/>
      <c r="C2026" s="99" t="s">
        <v>3730</v>
      </c>
      <c r="D2026" s="99"/>
      <c r="E2026" s="99"/>
      <c r="F2026" s="99"/>
      <c r="G2026" s="86" t="s">
        <v>1060</v>
      </c>
      <c r="H2026" s="100">
        <v>26.06</v>
      </c>
      <c r="I2026" s="101"/>
    </row>
    <row r="2027" spans="1:9" ht="24.4" customHeight="1" x14ac:dyDescent="0.25">
      <c r="A2027" s="98" t="s">
        <v>3731</v>
      </c>
      <c r="B2027" s="98"/>
      <c r="C2027" s="99" t="s">
        <v>3732</v>
      </c>
      <c r="D2027" s="99"/>
      <c r="E2027" s="99"/>
      <c r="F2027" s="99"/>
      <c r="G2027" s="86" t="s">
        <v>1060</v>
      </c>
      <c r="H2027" s="100">
        <v>33.74</v>
      </c>
      <c r="I2027" s="101"/>
    </row>
    <row r="2028" spans="1:9" ht="12.2" customHeight="1" x14ac:dyDescent="0.25">
      <c r="A2028" s="125">
        <v>8973</v>
      </c>
      <c r="B2028" s="109"/>
      <c r="C2028" s="110" t="s">
        <v>3733</v>
      </c>
      <c r="D2028" s="110"/>
      <c r="E2028" s="110"/>
      <c r="F2028" s="110"/>
      <c r="G2028" s="87"/>
      <c r="H2028" s="111"/>
      <c r="I2028" s="111"/>
    </row>
    <row r="2029" spans="1:9" ht="24.4" customHeight="1" x14ac:dyDescent="0.25">
      <c r="A2029" s="98" t="s">
        <v>3734</v>
      </c>
      <c r="B2029" s="98"/>
      <c r="C2029" s="99" t="s">
        <v>3735</v>
      </c>
      <c r="D2029" s="99"/>
      <c r="E2029" s="99"/>
      <c r="F2029" s="99"/>
      <c r="G2029" s="86" t="s">
        <v>1060</v>
      </c>
      <c r="H2029" s="100">
        <v>21.86</v>
      </c>
      <c r="I2029" s="101"/>
    </row>
    <row r="2030" spans="1:9" ht="24.4" customHeight="1" x14ac:dyDescent="0.25">
      <c r="A2030" s="98" t="s">
        <v>3736</v>
      </c>
      <c r="B2030" s="98"/>
      <c r="C2030" s="99" t="s">
        <v>3737</v>
      </c>
      <c r="D2030" s="99"/>
      <c r="E2030" s="99"/>
      <c r="F2030" s="99"/>
      <c r="G2030" s="86" t="s">
        <v>1060</v>
      </c>
      <c r="H2030" s="100">
        <v>21.77</v>
      </c>
      <c r="I2030" s="101"/>
    </row>
    <row r="2031" spans="1:9" ht="24.4" customHeight="1" x14ac:dyDescent="0.25">
      <c r="A2031" s="98" t="s">
        <v>3738</v>
      </c>
      <c r="B2031" s="98"/>
      <c r="C2031" s="99" t="s">
        <v>3739</v>
      </c>
      <c r="D2031" s="99"/>
      <c r="E2031" s="99"/>
      <c r="F2031" s="99"/>
      <c r="G2031" s="86" t="s">
        <v>1060</v>
      </c>
      <c r="H2031" s="100">
        <v>14.06</v>
      </c>
      <c r="I2031" s="101"/>
    </row>
    <row r="2032" spans="1:9" ht="24.4" customHeight="1" x14ac:dyDescent="0.25">
      <c r="A2032" s="98" t="s">
        <v>3740</v>
      </c>
      <c r="B2032" s="98"/>
      <c r="C2032" s="99" t="s">
        <v>3741</v>
      </c>
      <c r="D2032" s="99"/>
      <c r="E2032" s="99"/>
      <c r="F2032" s="99"/>
      <c r="G2032" s="86" t="s">
        <v>1060</v>
      </c>
      <c r="H2032" s="100">
        <v>14.7</v>
      </c>
      <c r="I2032" s="101"/>
    </row>
    <row r="2033" spans="1:9" ht="12.2" customHeight="1" x14ac:dyDescent="0.25">
      <c r="A2033" s="125">
        <v>8975</v>
      </c>
      <c r="B2033" s="109"/>
      <c r="C2033" s="110" t="s">
        <v>3742</v>
      </c>
      <c r="D2033" s="110"/>
      <c r="E2033" s="110"/>
      <c r="F2033" s="110"/>
      <c r="G2033" s="87"/>
      <c r="H2033" s="111"/>
      <c r="I2033" s="111"/>
    </row>
    <row r="2034" spans="1:9" ht="48.75" customHeight="1" x14ac:dyDescent="0.25">
      <c r="A2034" s="98" t="s">
        <v>3743</v>
      </c>
      <c r="B2034" s="98"/>
      <c r="C2034" s="99" t="s">
        <v>3744</v>
      </c>
      <c r="D2034" s="99"/>
      <c r="E2034" s="99"/>
      <c r="F2034" s="99"/>
      <c r="G2034" s="86" t="s">
        <v>1060</v>
      </c>
      <c r="H2034" s="106">
        <v>319.85000000000002</v>
      </c>
      <c r="I2034" s="101"/>
    </row>
    <row r="2035" spans="1:9" ht="12.2" customHeight="1" x14ac:dyDescent="0.25">
      <c r="A2035" s="125">
        <v>8685</v>
      </c>
      <c r="B2035" s="109"/>
      <c r="C2035" s="110" t="s">
        <v>3745</v>
      </c>
      <c r="D2035" s="110"/>
      <c r="E2035" s="110"/>
      <c r="F2035" s="110"/>
      <c r="G2035" s="87"/>
      <c r="H2035" s="111"/>
      <c r="I2035" s="111"/>
    </row>
    <row r="2036" spans="1:9" ht="12.2" customHeight="1" x14ac:dyDescent="0.25">
      <c r="A2036" s="125">
        <v>8977</v>
      </c>
      <c r="B2036" s="109"/>
      <c r="C2036" s="110" t="s">
        <v>3746</v>
      </c>
      <c r="D2036" s="110"/>
      <c r="E2036" s="110"/>
      <c r="F2036" s="110"/>
      <c r="G2036" s="87"/>
      <c r="H2036" s="111"/>
      <c r="I2036" s="111"/>
    </row>
    <row r="2037" spans="1:9" ht="36.6" customHeight="1" x14ac:dyDescent="0.25">
      <c r="A2037" s="98" t="s">
        <v>3747</v>
      </c>
      <c r="B2037" s="98"/>
      <c r="C2037" s="99" t="s">
        <v>3748</v>
      </c>
      <c r="D2037" s="99"/>
      <c r="E2037" s="99"/>
      <c r="F2037" s="99"/>
      <c r="G2037" s="86" t="s">
        <v>33</v>
      </c>
      <c r="H2037" s="106">
        <v>348.96</v>
      </c>
      <c r="I2037" s="101"/>
    </row>
    <row r="2038" spans="1:9" ht="36.6" customHeight="1" x14ac:dyDescent="0.25">
      <c r="A2038" s="98" t="s">
        <v>3749</v>
      </c>
      <c r="B2038" s="98"/>
      <c r="C2038" s="99" t="s">
        <v>3750</v>
      </c>
      <c r="D2038" s="99"/>
      <c r="E2038" s="99"/>
      <c r="F2038" s="99"/>
      <c r="G2038" s="86" t="s">
        <v>33</v>
      </c>
      <c r="H2038" s="106">
        <v>388.22</v>
      </c>
      <c r="I2038" s="101"/>
    </row>
    <row r="2039" spans="1:9" ht="48.75" customHeight="1" x14ac:dyDescent="0.25">
      <c r="A2039" s="98" t="s">
        <v>3751</v>
      </c>
      <c r="B2039" s="98"/>
      <c r="C2039" s="99" t="s">
        <v>3752</v>
      </c>
      <c r="D2039" s="99"/>
      <c r="E2039" s="99"/>
      <c r="F2039" s="99"/>
      <c r="G2039" s="86" t="s">
        <v>33</v>
      </c>
      <c r="H2039" s="106">
        <v>297.97000000000003</v>
      </c>
      <c r="I2039" s="101"/>
    </row>
    <row r="2040" spans="1:9" ht="48.75" customHeight="1" x14ac:dyDescent="0.25">
      <c r="A2040" s="98" t="s">
        <v>3753</v>
      </c>
      <c r="B2040" s="98"/>
      <c r="C2040" s="99" t="s">
        <v>3754</v>
      </c>
      <c r="D2040" s="99"/>
      <c r="E2040" s="99"/>
      <c r="F2040" s="99"/>
      <c r="G2040" s="86" t="s">
        <v>33</v>
      </c>
      <c r="H2040" s="106">
        <v>337.8</v>
      </c>
      <c r="I2040" s="101"/>
    </row>
    <row r="2041" spans="1:9" ht="12.2" customHeight="1" x14ac:dyDescent="0.25">
      <c r="A2041" s="125">
        <v>8978</v>
      </c>
      <c r="B2041" s="109"/>
      <c r="C2041" s="110" t="s">
        <v>3755</v>
      </c>
      <c r="D2041" s="110"/>
      <c r="E2041" s="110"/>
      <c r="F2041" s="110"/>
      <c r="G2041" s="87"/>
      <c r="H2041" s="111"/>
      <c r="I2041" s="111"/>
    </row>
    <row r="2042" spans="1:9" ht="36.6" customHeight="1" x14ac:dyDescent="0.25">
      <c r="A2042" s="98" t="s">
        <v>3756</v>
      </c>
      <c r="B2042" s="98"/>
      <c r="C2042" s="99" t="s">
        <v>3757</v>
      </c>
      <c r="D2042" s="99"/>
      <c r="E2042" s="99"/>
      <c r="F2042" s="99"/>
      <c r="G2042" s="86" t="s">
        <v>51</v>
      </c>
      <c r="H2042" s="100">
        <v>53.41</v>
      </c>
      <c r="I2042" s="101"/>
    </row>
    <row r="2043" spans="1:9" ht="36.6" customHeight="1" x14ac:dyDescent="0.25">
      <c r="A2043" s="98" t="s">
        <v>3758</v>
      </c>
      <c r="B2043" s="98"/>
      <c r="C2043" s="99" t="s">
        <v>3759</v>
      </c>
      <c r="D2043" s="99"/>
      <c r="E2043" s="99"/>
      <c r="F2043" s="99"/>
      <c r="G2043" s="86" t="s">
        <v>51</v>
      </c>
      <c r="H2043" s="106">
        <v>102.34</v>
      </c>
      <c r="I2043" s="101"/>
    </row>
    <row r="2044" spans="1:9" ht="36.6" customHeight="1" x14ac:dyDescent="0.25">
      <c r="A2044" s="98" t="s">
        <v>3760</v>
      </c>
      <c r="B2044" s="98"/>
      <c r="C2044" s="99" t="s">
        <v>3761</v>
      </c>
      <c r="D2044" s="99"/>
      <c r="E2044" s="99"/>
      <c r="F2044" s="99"/>
      <c r="G2044" s="86" t="s">
        <v>51</v>
      </c>
      <c r="H2044" s="106">
        <v>155.13999999999999</v>
      </c>
      <c r="I2044" s="101"/>
    </row>
    <row r="2045" spans="1:9" ht="36.6" customHeight="1" x14ac:dyDescent="0.25">
      <c r="A2045" s="98" t="s">
        <v>3762</v>
      </c>
      <c r="B2045" s="98"/>
      <c r="C2045" s="99" t="s">
        <v>3763</v>
      </c>
      <c r="D2045" s="99"/>
      <c r="E2045" s="99"/>
      <c r="F2045" s="99"/>
      <c r="G2045" s="86" t="s">
        <v>51</v>
      </c>
      <c r="H2045" s="106">
        <v>272.69</v>
      </c>
      <c r="I2045" s="101"/>
    </row>
    <row r="2046" spans="1:9" ht="36.6" customHeight="1" x14ac:dyDescent="0.25">
      <c r="A2046" s="98" t="s">
        <v>3764</v>
      </c>
      <c r="B2046" s="98"/>
      <c r="C2046" s="99" t="s">
        <v>3765</v>
      </c>
      <c r="D2046" s="99"/>
      <c r="E2046" s="99"/>
      <c r="F2046" s="99"/>
      <c r="G2046" s="86" t="s">
        <v>51</v>
      </c>
      <c r="H2046" s="106">
        <v>428.94</v>
      </c>
      <c r="I2046" s="101"/>
    </row>
    <row r="2047" spans="1:9" ht="36.6" customHeight="1" x14ac:dyDescent="0.25">
      <c r="A2047" s="98" t="s">
        <v>3766</v>
      </c>
      <c r="B2047" s="98"/>
      <c r="C2047" s="99" t="s">
        <v>3767</v>
      </c>
      <c r="D2047" s="99"/>
      <c r="E2047" s="99"/>
      <c r="F2047" s="99"/>
      <c r="G2047" s="86" t="s">
        <v>51</v>
      </c>
      <c r="H2047" s="106">
        <v>519.29999999999995</v>
      </c>
      <c r="I2047" s="101"/>
    </row>
    <row r="2048" spans="1:9" ht="36.6" customHeight="1" x14ac:dyDescent="0.25">
      <c r="A2048" s="98" t="s">
        <v>3768</v>
      </c>
      <c r="B2048" s="98"/>
      <c r="C2048" s="99" t="s">
        <v>3769</v>
      </c>
      <c r="D2048" s="99"/>
      <c r="E2048" s="99"/>
      <c r="F2048" s="99"/>
      <c r="G2048" s="86" t="s">
        <v>51</v>
      </c>
      <c r="H2048" s="106">
        <v>708.11</v>
      </c>
      <c r="I2048" s="101"/>
    </row>
    <row r="2049" spans="1:9" ht="36.6" customHeight="1" x14ac:dyDescent="0.25">
      <c r="A2049" s="98" t="s">
        <v>3770</v>
      </c>
      <c r="B2049" s="98"/>
      <c r="C2049" s="99" t="s">
        <v>3771</v>
      </c>
      <c r="D2049" s="99"/>
      <c r="E2049" s="99"/>
      <c r="F2049" s="99"/>
      <c r="G2049" s="86" t="s">
        <v>51</v>
      </c>
      <c r="H2049" s="100">
        <v>23.46</v>
      </c>
      <c r="I2049" s="101"/>
    </row>
    <row r="2050" spans="1:9" ht="36.6" customHeight="1" x14ac:dyDescent="0.25">
      <c r="A2050" s="98" t="s">
        <v>3772</v>
      </c>
      <c r="B2050" s="98"/>
      <c r="C2050" s="99" t="s">
        <v>3773</v>
      </c>
      <c r="D2050" s="99"/>
      <c r="E2050" s="99"/>
      <c r="F2050" s="99"/>
      <c r="G2050" s="86" t="s">
        <v>51</v>
      </c>
      <c r="H2050" s="100">
        <v>30.17</v>
      </c>
      <c r="I2050" s="101"/>
    </row>
    <row r="2051" spans="1:9" ht="36.6" customHeight="1" x14ac:dyDescent="0.25">
      <c r="A2051" s="98" t="s">
        <v>3774</v>
      </c>
      <c r="B2051" s="98"/>
      <c r="C2051" s="99" t="s">
        <v>3775</v>
      </c>
      <c r="D2051" s="99"/>
      <c r="E2051" s="99"/>
      <c r="F2051" s="99"/>
      <c r="G2051" s="86" t="s">
        <v>51</v>
      </c>
      <c r="H2051" s="100">
        <v>47.55</v>
      </c>
      <c r="I2051" s="101"/>
    </row>
    <row r="2052" spans="1:9" ht="36.6" customHeight="1" x14ac:dyDescent="0.25">
      <c r="A2052" s="98" t="s">
        <v>3776</v>
      </c>
      <c r="B2052" s="98"/>
      <c r="C2052" s="99" t="s">
        <v>3777</v>
      </c>
      <c r="D2052" s="99"/>
      <c r="E2052" s="99"/>
      <c r="F2052" s="99"/>
      <c r="G2052" s="86" t="s">
        <v>51</v>
      </c>
      <c r="H2052" s="100">
        <v>77.48</v>
      </c>
      <c r="I2052" s="101"/>
    </row>
    <row r="2053" spans="1:9" ht="36.6" customHeight="1" x14ac:dyDescent="0.25">
      <c r="A2053" s="98" t="s">
        <v>3778</v>
      </c>
      <c r="B2053" s="98"/>
      <c r="C2053" s="99" t="s">
        <v>3779</v>
      </c>
      <c r="D2053" s="99"/>
      <c r="E2053" s="99"/>
      <c r="F2053" s="99"/>
      <c r="G2053" s="86" t="s">
        <v>51</v>
      </c>
      <c r="H2053" s="106">
        <v>171.91</v>
      </c>
      <c r="I2053" s="101"/>
    </row>
    <row r="2054" spans="1:9" ht="36.6" customHeight="1" x14ac:dyDescent="0.25">
      <c r="A2054" s="98" t="s">
        <v>3780</v>
      </c>
      <c r="B2054" s="98"/>
      <c r="C2054" s="99" t="s">
        <v>3781</v>
      </c>
      <c r="D2054" s="99"/>
      <c r="E2054" s="99"/>
      <c r="F2054" s="99"/>
      <c r="G2054" s="86" t="s">
        <v>51</v>
      </c>
      <c r="H2054" s="100">
        <v>32</v>
      </c>
      <c r="I2054" s="101"/>
    </row>
    <row r="2055" spans="1:9" ht="36.6" customHeight="1" x14ac:dyDescent="0.25">
      <c r="A2055" s="98" t="s">
        <v>3782</v>
      </c>
      <c r="B2055" s="98"/>
      <c r="C2055" s="99" t="s">
        <v>3783</v>
      </c>
      <c r="D2055" s="99"/>
      <c r="E2055" s="99"/>
      <c r="F2055" s="99"/>
      <c r="G2055" s="86" t="s">
        <v>51</v>
      </c>
      <c r="H2055" s="100">
        <v>43.28</v>
      </c>
      <c r="I2055" s="101"/>
    </row>
    <row r="2056" spans="1:9" ht="36.6" customHeight="1" x14ac:dyDescent="0.25">
      <c r="A2056" s="98" t="s">
        <v>3784</v>
      </c>
      <c r="B2056" s="98"/>
      <c r="C2056" s="99" t="s">
        <v>3785</v>
      </c>
      <c r="D2056" s="99"/>
      <c r="E2056" s="99"/>
      <c r="F2056" s="99"/>
      <c r="G2056" s="86" t="s">
        <v>51</v>
      </c>
      <c r="H2056" s="100">
        <v>70.92</v>
      </c>
      <c r="I2056" s="101"/>
    </row>
    <row r="2057" spans="1:9" ht="36.6" customHeight="1" x14ac:dyDescent="0.25">
      <c r="A2057" s="98" t="s">
        <v>3786</v>
      </c>
      <c r="B2057" s="98"/>
      <c r="C2057" s="99" t="s">
        <v>3787</v>
      </c>
      <c r="D2057" s="99"/>
      <c r="E2057" s="99"/>
      <c r="F2057" s="99"/>
      <c r="G2057" s="86" t="s">
        <v>51</v>
      </c>
      <c r="H2057" s="100">
        <v>86.24</v>
      </c>
      <c r="I2057" s="101"/>
    </row>
    <row r="2058" spans="1:9" ht="36.6" customHeight="1" x14ac:dyDescent="0.25">
      <c r="A2058" s="98" t="s">
        <v>3788</v>
      </c>
      <c r="B2058" s="98"/>
      <c r="C2058" s="99" t="s">
        <v>3789</v>
      </c>
      <c r="D2058" s="99"/>
      <c r="E2058" s="99"/>
      <c r="F2058" s="99"/>
      <c r="G2058" s="86" t="s">
        <v>51</v>
      </c>
      <c r="H2058" s="100">
        <v>37.369999999999997</v>
      </c>
      <c r="I2058" s="101"/>
    </row>
    <row r="2059" spans="1:9" ht="36.6" customHeight="1" x14ac:dyDescent="0.25">
      <c r="A2059" s="98" t="s">
        <v>3790</v>
      </c>
      <c r="B2059" s="98"/>
      <c r="C2059" s="99" t="s">
        <v>3791</v>
      </c>
      <c r="D2059" s="99"/>
      <c r="E2059" s="99"/>
      <c r="F2059" s="99"/>
      <c r="G2059" s="86" t="s">
        <v>51</v>
      </c>
      <c r="H2059" s="100">
        <v>46.7</v>
      </c>
      <c r="I2059" s="101"/>
    </row>
    <row r="2060" spans="1:9" ht="36.6" customHeight="1" x14ac:dyDescent="0.25">
      <c r="A2060" s="98" t="s">
        <v>3792</v>
      </c>
      <c r="B2060" s="98"/>
      <c r="C2060" s="99" t="s">
        <v>3793</v>
      </c>
      <c r="D2060" s="99"/>
      <c r="E2060" s="99"/>
      <c r="F2060" s="99"/>
      <c r="G2060" s="86" t="s">
        <v>51</v>
      </c>
      <c r="H2060" s="100">
        <v>37.44</v>
      </c>
      <c r="I2060" s="101"/>
    </row>
    <row r="2061" spans="1:9" ht="36.6" customHeight="1" x14ac:dyDescent="0.25">
      <c r="A2061" s="98" t="s">
        <v>3794</v>
      </c>
      <c r="B2061" s="98"/>
      <c r="C2061" s="99" t="s">
        <v>3795</v>
      </c>
      <c r="D2061" s="99"/>
      <c r="E2061" s="99"/>
      <c r="F2061" s="99"/>
      <c r="G2061" s="86" t="s">
        <v>51</v>
      </c>
      <c r="H2061" s="100">
        <v>26.48</v>
      </c>
      <c r="I2061" s="101"/>
    </row>
    <row r="2062" spans="1:9" ht="36.6" customHeight="1" x14ac:dyDescent="0.25">
      <c r="A2062" s="98" t="s">
        <v>3796</v>
      </c>
      <c r="B2062" s="98"/>
      <c r="C2062" s="99" t="s">
        <v>3797</v>
      </c>
      <c r="D2062" s="99"/>
      <c r="E2062" s="99"/>
      <c r="F2062" s="99"/>
      <c r="G2062" s="86" t="s">
        <v>51</v>
      </c>
      <c r="H2062" s="100">
        <v>36.979999999999997</v>
      </c>
      <c r="I2062" s="101"/>
    </row>
    <row r="2063" spans="1:9" ht="12.2" customHeight="1" x14ac:dyDescent="0.25">
      <c r="A2063" s="125">
        <v>8979</v>
      </c>
      <c r="B2063" s="109"/>
      <c r="C2063" s="110" t="s">
        <v>3798</v>
      </c>
      <c r="D2063" s="110"/>
      <c r="E2063" s="110"/>
      <c r="F2063" s="110"/>
      <c r="G2063" s="87"/>
      <c r="H2063" s="111"/>
      <c r="I2063" s="111"/>
    </row>
    <row r="2064" spans="1:9" ht="24.4" customHeight="1" x14ac:dyDescent="0.25">
      <c r="A2064" s="98" t="s">
        <v>3799</v>
      </c>
      <c r="B2064" s="98"/>
      <c r="C2064" s="99" t="s">
        <v>3800</v>
      </c>
      <c r="D2064" s="99"/>
      <c r="E2064" s="99"/>
      <c r="F2064" s="99"/>
      <c r="G2064" s="86" t="s">
        <v>33</v>
      </c>
      <c r="H2064" s="100">
        <v>16.170000000000002</v>
      </c>
      <c r="I2064" s="101"/>
    </row>
    <row r="2065" spans="1:9" ht="24.4" customHeight="1" x14ac:dyDescent="0.25">
      <c r="A2065" s="98" t="s">
        <v>3801</v>
      </c>
      <c r="B2065" s="98"/>
      <c r="C2065" s="99" t="s">
        <v>3802</v>
      </c>
      <c r="D2065" s="99"/>
      <c r="E2065" s="99"/>
      <c r="F2065" s="99"/>
      <c r="G2065" s="86" t="s">
        <v>33</v>
      </c>
      <c r="H2065" s="100">
        <v>18.2</v>
      </c>
      <c r="I2065" s="101"/>
    </row>
    <row r="2066" spans="1:9" ht="24.4" customHeight="1" x14ac:dyDescent="0.25">
      <c r="A2066" s="98" t="s">
        <v>3803</v>
      </c>
      <c r="B2066" s="98"/>
      <c r="C2066" s="99" t="s">
        <v>3804</v>
      </c>
      <c r="D2066" s="99"/>
      <c r="E2066" s="99"/>
      <c r="F2066" s="99"/>
      <c r="G2066" s="86" t="s">
        <v>33</v>
      </c>
      <c r="H2066" s="100">
        <v>23.06</v>
      </c>
      <c r="I2066" s="101"/>
    </row>
    <row r="2067" spans="1:9" ht="24.4" customHeight="1" x14ac:dyDescent="0.25">
      <c r="A2067" s="98" t="s">
        <v>3805</v>
      </c>
      <c r="B2067" s="98"/>
      <c r="C2067" s="99" t="s">
        <v>3806</v>
      </c>
      <c r="D2067" s="99"/>
      <c r="E2067" s="99"/>
      <c r="F2067" s="99"/>
      <c r="G2067" s="86" t="s">
        <v>33</v>
      </c>
      <c r="H2067" s="100">
        <v>34.39</v>
      </c>
      <c r="I2067" s="101"/>
    </row>
    <row r="2068" spans="1:9" ht="24.4" customHeight="1" x14ac:dyDescent="0.25">
      <c r="A2068" s="98" t="s">
        <v>3807</v>
      </c>
      <c r="B2068" s="98"/>
      <c r="C2068" s="99" t="s">
        <v>3808</v>
      </c>
      <c r="D2068" s="99"/>
      <c r="E2068" s="99"/>
      <c r="F2068" s="99"/>
      <c r="G2068" s="86" t="s">
        <v>33</v>
      </c>
      <c r="H2068" s="100">
        <v>39.46</v>
      </c>
      <c r="I2068" s="101"/>
    </row>
    <row r="2069" spans="1:9" ht="24.4" customHeight="1" x14ac:dyDescent="0.25">
      <c r="A2069" s="98" t="s">
        <v>3809</v>
      </c>
      <c r="B2069" s="98"/>
      <c r="C2069" s="99" t="s">
        <v>3810</v>
      </c>
      <c r="D2069" s="99"/>
      <c r="E2069" s="99"/>
      <c r="F2069" s="99"/>
      <c r="G2069" s="86" t="s">
        <v>33</v>
      </c>
      <c r="H2069" s="100">
        <v>55.88</v>
      </c>
      <c r="I2069" s="101"/>
    </row>
    <row r="2070" spans="1:9" ht="24.4" customHeight="1" x14ac:dyDescent="0.25">
      <c r="A2070" s="98" t="s">
        <v>3811</v>
      </c>
      <c r="B2070" s="98"/>
      <c r="C2070" s="99" t="s">
        <v>3812</v>
      </c>
      <c r="D2070" s="99"/>
      <c r="E2070" s="99"/>
      <c r="F2070" s="99"/>
      <c r="G2070" s="86" t="s">
        <v>51</v>
      </c>
      <c r="H2070" s="106">
        <v>153.74</v>
      </c>
      <c r="I2070" s="101"/>
    </row>
    <row r="2071" spans="1:9" ht="24.4" customHeight="1" x14ac:dyDescent="0.25">
      <c r="A2071" s="98" t="s">
        <v>3813</v>
      </c>
      <c r="B2071" s="98"/>
      <c r="C2071" s="99" t="s">
        <v>3814</v>
      </c>
      <c r="D2071" s="99"/>
      <c r="E2071" s="99"/>
      <c r="F2071" s="99"/>
      <c r="G2071" s="86" t="s">
        <v>51</v>
      </c>
      <c r="H2071" s="100">
        <v>21.15</v>
      </c>
      <c r="I2071" s="101"/>
    </row>
    <row r="2072" spans="1:9" ht="24.4" customHeight="1" x14ac:dyDescent="0.25">
      <c r="A2072" s="98" t="s">
        <v>3815</v>
      </c>
      <c r="B2072" s="98"/>
      <c r="C2072" s="99" t="s">
        <v>3816</v>
      </c>
      <c r="D2072" s="99"/>
      <c r="E2072" s="99"/>
      <c r="F2072" s="99"/>
      <c r="G2072" s="86" t="s">
        <v>51</v>
      </c>
      <c r="H2072" s="100">
        <v>24.46</v>
      </c>
      <c r="I2072" s="101"/>
    </row>
    <row r="2073" spans="1:9" ht="24.4" customHeight="1" x14ac:dyDescent="0.25">
      <c r="A2073" s="98" t="s">
        <v>3817</v>
      </c>
      <c r="B2073" s="98"/>
      <c r="C2073" s="99" t="s">
        <v>3818</v>
      </c>
      <c r="D2073" s="99"/>
      <c r="E2073" s="99"/>
      <c r="F2073" s="99"/>
      <c r="G2073" s="86" t="s">
        <v>51</v>
      </c>
      <c r="H2073" s="100">
        <v>34.29</v>
      </c>
      <c r="I2073" s="101"/>
    </row>
    <row r="2074" spans="1:9" ht="24.4" customHeight="1" x14ac:dyDescent="0.25">
      <c r="A2074" s="98" t="s">
        <v>3819</v>
      </c>
      <c r="B2074" s="98"/>
      <c r="C2074" s="99" t="s">
        <v>3820</v>
      </c>
      <c r="D2074" s="99"/>
      <c r="E2074" s="99"/>
      <c r="F2074" s="99"/>
      <c r="G2074" s="86" t="s">
        <v>51</v>
      </c>
      <c r="H2074" s="100">
        <v>42.2</v>
      </c>
      <c r="I2074" s="101"/>
    </row>
    <row r="2075" spans="1:9" ht="24.4" customHeight="1" x14ac:dyDescent="0.25">
      <c r="A2075" s="98" t="s">
        <v>3821</v>
      </c>
      <c r="B2075" s="98"/>
      <c r="C2075" s="99" t="s">
        <v>3822</v>
      </c>
      <c r="D2075" s="99"/>
      <c r="E2075" s="99"/>
      <c r="F2075" s="99"/>
      <c r="G2075" s="86" t="s">
        <v>51</v>
      </c>
      <c r="H2075" s="100">
        <v>45.04</v>
      </c>
      <c r="I2075" s="101"/>
    </row>
    <row r="2076" spans="1:9" ht="24.4" customHeight="1" x14ac:dyDescent="0.25">
      <c r="A2076" s="98" t="s">
        <v>3823</v>
      </c>
      <c r="B2076" s="98"/>
      <c r="C2076" s="99" t="s">
        <v>3824</v>
      </c>
      <c r="D2076" s="99"/>
      <c r="E2076" s="99"/>
      <c r="F2076" s="99"/>
      <c r="G2076" s="86" t="s">
        <v>51</v>
      </c>
      <c r="H2076" s="100">
        <v>59.57</v>
      </c>
      <c r="I2076" s="101"/>
    </row>
    <row r="2077" spans="1:9" ht="24.4" customHeight="1" x14ac:dyDescent="0.25">
      <c r="A2077" s="98" t="s">
        <v>3825</v>
      </c>
      <c r="B2077" s="98"/>
      <c r="C2077" s="99" t="s">
        <v>3826</v>
      </c>
      <c r="D2077" s="99"/>
      <c r="E2077" s="99"/>
      <c r="F2077" s="99"/>
      <c r="G2077" s="86" t="s">
        <v>51</v>
      </c>
      <c r="H2077" s="100">
        <v>90.72</v>
      </c>
      <c r="I2077" s="101"/>
    </row>
    <row r="2078" spans="1:9" ht="24.4" customHeight="1" x14ac:dyDescent="0.25">
      <c r="A2078" s="98" t="s">
        <v>3827</v>
      </c>
      <c r="B2078" s="98"/>
      <c r="C2078" s="99" t="s">
        <v>3828</v>
      </c>
      <c r="D2078" s="99"/>
      <c r="E2078" s="99"/>
      <c r="F2078" s="99"/>
      <c r="G2078" s="86" t="s">
        <v>51</v>
      </c>
      <c r="H2078" s="106">
        <v>116</v>
      </c>
      <c r="I2078" s="101"/>
    </row>
    <row r="2079" spans="1:9" ht="12.2" customHeight="1" x14ac:dyDescent="0.25">
      <c r="A2079" s="125">
        <v>8980</v>
      </c>
      <c r="B2079" s="109"/>
      <c r="C2079" s="110" t="s">
        <v>3829</v>
      </c>
      <c r="D2079" s="110"/>
      <c r="E2079" s="110"/>
      <c r="F2079" s="110"/>
      <c r="G2079" s="87"/>
      <c r="H2079" s="111"/>
      <c r="I2079" s="111"/>
    </row>
    <row r="2080" spans="1:9" ht="24.4" customHeight="1" x14ac:dyDescent="0.25">
      <c r="A2080" s="98" t="s">
        <v>3830</v>
      </c>
      <c r="B2080" s="98"/>
      <c r="C2080" s="99" t="s">
        <v>3831</v>
      </c>
      <c r="D2080" s="99"/>
      <c r="E2080" s="99"/>
      <c r="F2080" s="99"/>
      <c r="G2080" s="86" t="s">
        <v>51</v>
      </c>
      <c r="H2080" s="100">
        <v>50.9</v>
      </c>
      <c r="I2080" s="101"/>
    </row>
    <row r="2081" spans="1:9" ht="24.4" customHeight="1" x14ac:dyDescent="0.25">
      <c r="A2081" s="98" t="s">
        <v>3832</v>
      </c>
      <c r="B2081" s="98"/>
      <c r="C2081" s="99" t="s">
        <v>3833</v>
      </c>
      <c r="D2081" s="99"/>
      <c r="E2081" s="99"/>
      <c r="F2081" s="99"/>
      <c r="G2081" s="86" t="s">
        <v>51</v>
      </c>
      <c r="H2081" s="100">
        <v>70.66</v>
      </c>
      <c r="I2081" s="101"/>
    </row>
    <row r="2082" spans="1:9" ht="24.4" customHeight="1" x14ac:dyDescent="0.25">
      <c r="A2082" s="98" t="s">
        <v>3834</v>
      </c>
      <c r="B2082" s="98"/>
      <c r="C2082" s="99" t="s">
        <v>3835</v>
      </c>
      <c r="D2082" s="99"/>
      <c r="E2082" s="99"/>
      <c r="F2082" s="99"/>
      <c r="G2082" s="86" t="s">
        <v>51</v>
      </c>
      <c r="H2082" s="100">
        <v>59.18</v>
      </c>
      <c r="I2082" s="101"/>
    </row>
    <row r="2083" spans="1:9" ht="24.4" customHeight="1" x14ac:dyDescent="0.25">
      <c r="A2083" s="98" t="s">
        <v>3836</v>
      </c>
      <c r="B2083" s="98"/>
      <c r="C2083" s="99" t="s">
        <v>3837</v>
      </c>
      <c r="D2083" s="99"/>
      <c r="E2083" s="99"/>
      <c r="F2083" s="99"/>
      <c r="G2083" s="86" t="s">
        <v>51</v>
      </c>
      <c r="H2083" s="100">
        <v>30.13</v>
      </c>
      <c r="I2083" s="101"/>
    </row>
    <row r="2084" spans="1:9" ht="24.4" customHeight="1" x14ac:dyDescent="0.25">
      <c r="A2084" s="98" t="s">
        <v>3838</v>
      </c>
      <c r="B2084" s="98"/>
      <c r="C2084" s="99" t="s">
        <v>3839</v>
      </c>
      <c r="D2084" s="99"/>
      <c r="E2084" s="99"/>
      <c r="F2084" s="99"/>
      <c r="G2084" s="86" t="s">
        <v>51</v>
      </c>
      <c r="H2084" s="100">
        <v>92.04</v>
      </c>
      <c r="I2084" s="101"/>
    </row>
    <row r="2085" spans="1:9" ht="24.4" customHeight="1" x14ac:dyDescent="0.25">
      <c r="A2085" s="98" t="s">
        <v>3840</v>
      </c>
      <c r="B2085" s="98"/>
      <c r="C2085" s="99" t="s">
        <v>3841</v>
      </c>
      <c r="D2085" s="99"/>
      <c r="E2085" s="99"/>
      <c r="F2085" s="99"/>
      <c r="G2085" s="86" t="s">
        <v>51</v>
      </c>
      <c r="H2085" s="106">
        <v>131.01</v>
      </c>
      <c r="I2085" s="101"/>
    </row>
    <row r="2086" spans="1:9" ht="24.4" customHeight="1" x14ac:dyDescent="0.25">
      <c r="A2086" s="98" t="s">
        <v>3842</v>
      </c>
      <c r="B2086" s="98"/>
      <c r="C2086" s="99" t="s">
        <v>3843</v>
      </c>
      <c r="D2086" s="99"/>
      <c r="E2086" s="99"/>
      <c r="F2086" s="99"/>
      <c r="G2086" s="86" t="s">
        <v>51</v>
      </c>
      <c r="H2086" s="106">
        <v>168.64</v>
      </c>
      <c r="I2086" s="101"/>
    </row>
    <row r="2087" spans="1:9" ht="24.4" customHeight="1" x14ac:dyDescent="0.25">
      <c r="A2087" s="98" t="s">
        <v>3844</v>
      </c>
      <c r="B2087" s="98"/>
      <c r="C2087" s="99" t="s">
        <v>3845</v>
      </c>
      <c r="D2087" s="99"/>
      <c r="E2087" s="99"/>
      <c r="F2087" s="99"/>
      <c r="G2087" s="86" t="s">
        <v>51</v>
      </c>
      <c r="H2087" s="100">
        <v>35.4</v>
      </c>
      <c r="I2087" s="101"/>
    </row>
    <row r="2088" spans="1:9" ht="24.4" customHeight="1" x14ac:dyDescent="0.25">
      <c r="A2088" s="98" t="s">
        <v>3846</v>
      </c>
      <c r="B2088" s="98"/>
      <c r="C2088" s="99" t="s">
        <v>3847</v>
      </c>
      <c r="D2088" s="99"/>
      <c r="E2088" s="99"/>
      <c r="F2088" s="99"/>
      <c r="G2088" s="86" t="s">
        <v>51</v>
      </c>
      <c r="H2088" s="106">
        <v>196.81</v>
      </c>
      <c r="I2088" s="101"/>
    </row>
    <row r="2089" spans="1:9" ht="12.2" customHeight="1" x14ac:dyDescent="0.25">
      <c r="A2089" s="125">
        <v>8981</v>
      </c>
      <c r="B2089" s="109"/>
      <c r="C2089" s="110" t="s">
        <v>3848</v>
      </c>
      <c r="D2089" s="110"/>
      <c r="E2089" s="110"/>
      <c r="F2089" s="110"/>
      <c r="G2089" s="87"/>
      <c r="H2089" s="111"/>
      <c r="I2089" s="111"/>
    </row>
    <row r="2090" spans="1:9" ht="36.6" customHeight="1" x14ac:dyDescent="0.25">
      <c r="A2090" s="98" t="s">
        <v>3849</v>
      </c>
      <c r="B2090" s="98"/>
      <c r="C2090" s="99" t="s">
        <v>3850</v>
      </c>
      <c r="D2090" s="99"/>
      <c r="E2090" s="99"/>
      <c r="F2090" s="99"/>
      <c r="G2090" s="86" t="s">
        <v>51</v>
      </c>
      <c r="H2090" s="106">
        <v>243.37</v>
      </c>
      <c r="I2090" s="101"/>
    </row>
    <row r="2091" spans="1:9" ht="36.6" customHeight="1" x14ac:dyDescent="0.25">
      <c r="A2091" s="98" t="s">
        <v>3851</v>
      </c>
      <c r="B2091" s="98"/>
      <c r="C2091" s="99" t="s">
        <v>3852</v>
      </c>
      <c r="D2091" s="99"/>
      <c r="E2091" s="99"/>
      <c r="F2091" s="99"/>
      <c r="G2091" s="86" t="s">
        <v>51</v>
      </c>
      <c r="H2091" s="100">
        <v>27.73</v>
      </c>
      <c r="I2091" s="101"/>
    </row>
    <row r="2092" spans="1:9" ht="36.6" customHeight="1" x14ac:dyDescent="0.25">
      <c r="A2092" s="98" t="s">
        <v>3853</v>
      </c>
      <c r="B2092" s="98"/>
      <c r="C2092" s="99" t="s">
        <v>3854</v>
      </c>
      <c r="D2092" s="99"/>
      <c r="E2092" s="99"/>
      <c r="F2092" s="99"/>
      <c r="G2092" s="86" t="s">
        <v>51</v>
      </c>
      <c r="H2092" s="100">
        <v>37.5</v>
      </c>
      <c r="I2092" s="101"/>
    </row>
    <row r="2093" spans="1:9" ht="36.6" customHeight="1" x14ac:dyDescent="0.25">
      <c r="A2093" s="98" t="s">
        <v>3855</v>
      </c>
      <c r="B2093" s="98"/>
      <c r="C2093" s="99" t="s">
        <v>3856</v>
      </c>
      <c r="D2093" s="99"/>
      <c r="E2093" s="99"/>
      <c r="F2093" s="99"/>
      <c r="G2093" s="86" t="s">
        <v>51</v>
      </c>
      <c r="H2093" s="100">
        <v>54.44</v>
      </c>
      <c r="I2093" s="101"/>
    </row>
    <row r="2094" spans="1:9" ht="36.6" customHeight="1" x14ac:dyDescent="0.25">
      <c r="A2094" s="98" t="s">
        <v>3857</v>
      </c>
      <c r="B2094" s="98"/>
      <c r="C2094" s="99" t="s">
        <v>3858</v>
      </c>
      <c r="D2094" s="99"/>
      <c r="E2094" s="99"/>
      <c r="F2094" s="99"/>
      <c r="G2094" s="86" t="s">
        <v>51</v>
      </c>
      <c r="H2094" s="100">
        <v>80.45</v>
      </c>
      <c r="I2094" s="101"/>
    </row>
    <row r="2095" spans="1:9" ht="36.6" customHeight="1" x14ac:dyDescent="0.25">
      <c r="A2095" s="98" t="s">
        <v>3859</v>
      </c>
      <c r="B2095" s="98"/>
      <c r="C2095" s="99" t="s">
        <v>3860</v>
      </c>
      <c r="D2095" s="99"/>
      <c r="E2095" s="99"/>
      <c r="F2095" s="99"/>
      <c r="G2095" s="86" t="s">
        <v>51</v>
      </c>
      <c r="H2095" s="106">
        <v>130.36000000000001</v>
      </c>
      <c r="I2095" s="101"/>
    </row>
    <row r="2096" spans="1:9" ht="36.6" customHeight="1" x14ac:dyDescent="0.25">
      <c r="A2096" s="98" t="s">
        <v>3861</v>
      </c>
      <c r="B2096" s="98"/>
      <c r="C2096" s="99" t="s">
        <v>3862</v>
      </c>
      <c r="D2096" s="99"/>
      <c r="E2096" s="99"/>
      <c r="F2096" s="99"/>
      <c r="G2096" s="86" t="s">
        <v>51</v>
      </c>
      <c r="H2096" s="106">
        <v>163.87</v>
      </c>
      <c r="I2096" s="101"/>
    </row>
    <row r="2097" spans="1:9" ht="36.6" customHeight="1" x14ac:dyDescent="0.25">
      <c r="A2097" s="98" t="s">
        <v>3863</v>
      </c>
      <c r="B2097" s="98"/>
      <c r="C2097" s="99" t="s">
        <v>3864</v>
      </c>
      <c r="D2097" s="99"/>
      <c r="E2097" s="99"/>
      <c r="F2097" s="99"/>
      <c r="G2097" s="86" t="s">
        <v>51</v>
      </c>
      <c r="H2097" s="106">
        <v>285.49</v>
      </c>
      <c r="I2097" s="101"/>
    </row>
    <row r="2098" spans="1:9" ht="36.6" customHeight="1" x14ac:dyDescent="0.25">
      <c r="A2098" s="98" t="s">
        <v>3865</v>
      </c>
      <c r="B2098" s="98"/>
      <c r="C2098" s="99" t="s">
        <v>3866</v>
      </c>
      <c r="D2098" s="99"/>
      <c r="E2098" s="99"/>
      <c r="F2098" s="99"/>
      <c r="G2098" s="86" t="s">
        <v>51</v>
      </c>
      <c r="H2098" s="100">
        <v>25.72</v>
      </c>
      <c r="I2098" s="101"/>
    </row>
    <row r="2099" spans="1:9" ht="36.6" customHeight="1" x14ac:dyDescent="0.25">
      <c r="A2099" s="98" t="s">
        <v>3867</v>
      </c>
      <c r="B2099" s="98"/>
      <c r="C2099" s="99" t="s">
        <v>3868</v>
      </c>
      <c r="D2099" s="99"/>
      <c r="E2099" s="99"/>
      <c r="F2099" s="99"/>
      <c r="G2099" s="86" t="s">
        <v>51</v>
      </c>
      <c r="H2099" s="100">
        <v>41.13</v>
      </c>
      <c r="I2099" s="101"/>
    </row>
    <row r="2100" spans="1:9" ht="36.6" customHeight="1" x14ac:dyDescent="0.25">
      <c r="A2100" s="98" t="s">
        <v>3869</v>
      </c>
      <c r="B2100" s="98"/>
      <c r="C2100" s="99" t="s">
        <v>3870</v>
      </c>
      <c r="D2100" s="99"/>
      <c r="E2100" s="99"/>
      <c r="F2100" s="99"/>
      <c r="G2100" s="86" t="s">
        <v>51</v>
      </c>
      <c r="H2100" s="100">
        <v>46.14</v>
      </c>
      <c r="I2100" s="101"/>
    </row>
    <row r="2101" spans="1:9" ht="36.6" customHeight="1" x14ac:dyDescent="0.25">
      <c r="A2101" s="98" t="s">
        <v>3871</v>
      </c>
      <c r="B2101" s="98"/>
      <c r="C2101" s="99" t="s">
        <v>3872</v>
      </c>
      <c r="D2101" s="99"/>
      <c r="E2101" s="99"/>
      <c r="F2101" s="99"/>
      <c r="G2101" s="86" t="s">
        <v>51</v>
      </c>
      <c r="H2101" s="100">
        <v>59.63</v>
      </c>
      <c r="I2101" s="101"/>
    </row>
    <row r="2102" spans="1:9" ht="36.6" customHeight="1" x14ac:dyDescent="0.25">
      <c r="A2102" s="98" t="s">
        <v>3873</v>
      </c>
      <c r="B2102" s="98"/>
      <c r="C2102" s="99" t="s">
        <v>3874</v>
      </c>
      <c r="D2102" s="99"/>
      <c r="E2102" s="99"/>
      <c r="F2102" s="99"/>
      <c r="G2102" s="86" t="s">
        <v>51</v>
      </c>
      <c r="H2102" s="100">
        <v>92.6</v>
      </c>
      <c r="I2102" s="101"/>
    </row>
    <row r="2103" spans="1:9" ht="36.6" customHeight="1" x14ac:dyDescent="0.25">
      <c r="A2103" s="98" t="s">
        <v>3875</v>
      </c>
      <c r="B2103" s="98"/>
      <c r="C2103" s="99" t="s">
        <v>3876</v>
      </c>
      <c r="D2103" s="99"/>
      <c r="E2103" s="99"/>
      <c r="F2103" s="99"/>
      <c r="G2103" s="86" t="s">
        <v>51</v>
      </c>
      <c r="H2103" s="106">
        <v>149.66999999999999</v>
      </c>
      <c r="I2103" s="101"/>
    </row>
    <row r="2104" spans="1:9" ht="36.6" customHeight="1" x14ac:dyDescent="0.25">
      <c r="A2104" s="98" t="s">
        <v>3877</v>
      </c>
      <c r="B2104" s="98"/>
      <c r="C2104" s="99" t="s">
        <v>3878</v>
      </c>
      <c r="D2104" s="99"/>
      <c r="E2104" s="99"/>
      <c r="F2104" s="99"/>
      <c r="G2104" s="86" t="s">
        <v>51</v>
      </c>
      <c r="H2104" s="106">
        <v>203.53</v>
      </c>
      <c r="I2104" s="101"/>
    </row>
    <row r="2105" spans="1:9" ht="36.6" customHeight="1" x14ac:dyDescent="0.25">
      <c r="A2105" s="98" t="s">
        <v>3879</v>
      </c>
      <c r="B2105" s="98"/>
      <c r="C2105" s="99" t="s">
        <v>3880</v>
      </c>
      <c r="D2105" s="99"/>
      <c r="E2105" s="99"/>
      <c r="F2105" s="99"/>
      <c r="G2105" s="86" t="s">
        <v>51</v>
      </c>
      <c r="H2105" s="106">
        <v>380.84</v>
      </c>
      <c r="I2105" s="101"/>
    </row>
    <row r="2106" spans="1:9" ht="36.6" customHeight="1" x14ac:dyDescent="0.25">
      <c r="A2106" s="98" t="s">
        <v>3881</v>
      </c>
      <c r="B2106" s="98"/>
      <c r="C2106" s="99" t="s">
        <v>3882</v>
      </c>
      <c r="D2106" s="99"/>
      <c r="E2106" s="99"/>
      <c r="F2106" s="99"/>
      <c r="G2106" s="86" t="s">
        <v>51</v>
      </c>
      <c r="H2106" s="100">
        <v>32.450000000000003</v>
      </c>
      <c r="I2106" s="101"/>
    </row>
    <row r="2107" spans="1:9" ht="36.6" customHeight="1" x14ac:dyDescent="0.25">
      <c r="A2107" s="98" t="s">
        <v>3883</v>
      </c>
      <c r="B2107" s="98"/>
      <c r="C2107" s="99" t="s">
        <v>3884</v>
      </c>
      <c r="D2107" s="99"/>
      <c r="E2107" s="99"/>
      <c r="F2107" s="99"/>
      <c r="G2107" s="86" t="s">
        <v>51</v>
      </c>
      <c r="H2107" s="100">
        <v>40.51</v>
      </c>
      <c r="I2107" s="101"/>
    </row>
    <row r="2108" spans="1:9" ht="36.6" customHeight="1" x14ac:dyDescent="0.25">
      <c r="A2108" s="98" t="s">
        <v>3885</v>
      </c>
      <c r="B2108" s="98"/>
      <c r="C2108" s="99" t="s">
        <v>3886</v>
      </c>
      <c r="D2108" s="99"/>
      <c r="E2108" s="99"/>
      <c r="F2108" s="99"/>
      <c r="G2108" s="86" t="s">
        <v>51</v>
      </c>
      <c r="H2108" s="100">
        <v>66.97</v>
      </c>
      <c r="I2108" s="101"/>
    </row>
    <row r="2109" spans="1:9" ht="36.6" customHeight="1" x14ac:dyDescent="0.25">
      <c r="A2109" s="98" t="s">
        <v>3887</v>
      </c>
      <c r="B2109" s="98"/>
      <c r="C2109" s="99" t="s">
        <v>3888</v>
      </c>
      <c r="D2109" s="99"/>
      <c r="E2109" s="99"/>
      <c r="F2109" s="99"/>
      <c r="G2109" s="86" t="s">
        <v>51</v>
      </c>
      <c r="H2109" s="100">
        <v>98.83</v>
      </c>
      <c r="I2109" s="101"/>
    </row>
    <row r="2110" spans="1:9" ht="36.6" customHeight="1" x14ac:dyDescent="0.25">
      <c r="A2110" s="98" t="s">
        <v>3889</v>
      </c>
      <c r="B2110" s="98"/>
      <c r="C2110" s="99" t="s">
        <v>3890</v>
      </c>
      <c r="D2110" s="99"/>
      <c r="E2110" s="99"/>
      <c r="F2110" s="99"/>
      <c r="G2110" s="86" t="s">
        <v>51</v>
      </c>
      <c r="H2110" s="106">
        <v>127.28</v>
      </c>
      <c r="I2110" s="101"/>
    </row>
    <row r="2111" spans="1:9" ht="36.6" customHeight="1" x14ac:dyDescent="0.25">
      <c r="A2111" s="98" t="s">
        <v>3891</v>
      </c>
      <c r="B2111" s="98"/>
      <c r="C2111" s="99" t="s">
        <v>3892</v>
      </c>
      <c r="D2111" s="99"/>
      <c r="E2111" s="99"/>
      <c r="F2111" s="99"/>
      <c r="G2111" s="86" t="s">
        <v>51</v>
      </c>
      <c r="H2111" s="106">
        <v>194.44</v>
      </c>
      <c r="I2111" s="101"/>
    </row>
    <row r="2112" spans="1:9" ht="36.6" customHeight="1" x14ac:dyDescent="0.25">
      <c r="A2112" s="98" t="s">
        <v>3893</v>
      </c>
      <c r="B2112" s="98"/>
      <c r="C2112" s="99" t="s">
        <v>3894</v>
      </c>
      <c r="D2112" s="99"/>
      <c r="E2112" s="99"/>
      <c r="F2112" s="99"/>
      <c r="G2112" s="86" t="s">
        <v>51</v>
      </c>
      <c r="H2112" s="106">
        <v>281.74</v>
      </c>
      <c r="I2112" s="101"/>
    </row>
    <row r="2113" spans="1:9" ht="12.2" customHeight="1" x14ac:dyDescent="0.25">
      <c r="A2113" s="125">
        <v>8982</v>
      </c>
      <c r="B2113" s="109"/>
      <c r="C2113" s="110" t="s">
        <v>3895</v>
      </c>
      <c r="D2113" s="110"/>
      <c r="E2113" s="110"/>
      <c r="F2113" s="110"/>
      <c r="G2113" s="87"/>
      <c r="H2113" s="111"/>
      <c r="I2113" s="111"/>
    </row>
    <row r="2114" spans="1:9" ht="36.6" customHeight="1" x14ac:dyDescent="0.25">
      <c r="A2114" s="98" t="s">
        <v>3896</v>
      </c>
      <c r="B2114" s="98"/>
      <c r="C2114" s="99" t="s">
        <v>3897</v>
      </c>
      <c r="D2114" s="99"/>
      <c r="E2114" s="99"/>
      <c r="F2114" s="99"/>
      <c r="G2114" s="86" t="s">
        <v>51</v>
      </c>
      <c r="H2114" s="100">
        <v>18.96</v>
      </c>
      <c r="I2114" s="101"/>
    </row>
    <row r="2115" spans="1:9" ht="36.6" customHeight="1" x14ac:dyDescent="0.25">
      <c r="A2115" s="98" t="s">
        <v>3898</v>
      </c>
      <c r="B2115" s="98"/>
      <c r="C2115" s="99" t="s">
        <v>3899</v>
      </c>
      <c r="D2115" s="99"/>
      <c r="E2115" s="99"/>
      <c r="F2115" s="99"/>
      <c r="G2115" s="86" t="s">
        <v>51</v>
      </c>
      <c r="H2115" s="100">
        <v>24.14</v>
      </c>
      <c r="I2115" s="101"/>
    </row>
    <row r="2116" spans="1:9" ht="36.6" customHeight="1" x14ac:dyDescent="0.25">
      <c r="A2116" s="98" t="s">
        <v>3900</v>
      </c>
      <c r="B2116" s="98"/>
      <c r="C2116" s="99" t="s">
        <v>3901</v>
      </c>
      <c r="D2116" s="99"/>
      <c r="E2116" s="99"/>
      <c r="F2116" s="99"/>
      <c r="G2116" s="86" t="s">
        <v>51</v>
      </c>
      <c r="H2116" s="100">
        <v>19.63</v>
      </c>
      <c r="I2116" s="101"/>
    </row>
    <row r="2117" spans="1:9" ht="36.6" customHeight="1" x14ac:dyDescent="0.25">
      <c r="A2117" s="98" t="s">
        <v>3902</v>
      </c>
      <c r="B2117" s="98"/>
      <c r="C2117" s="99" t="s">
        <v>3903</v>
      </c>
      <c r="D2117" s="99"/>
      <c r="E2117" s="99"/>
      <c r="F2117" s="99"/>
      <c r="G2117" s="86" t="s">
        <v>51</v>
      </c>
      <c r="H2117" s="100">
        <v>26.73</v>
      </c>
      <c r="I2117" s="101"/>
    </row>
    <row r="2118" spans="1:9" ht="12.2" customHeight="1" x14ac:dyDescent="0.25">
      <c r="A2118" s="125">
        <v>8983</v>
      </c>
      <c r="B2118" s="109"/>
      <c r="C2118" s="110" t="s">
        <v>3904</v>
      </c>
      <c r="D2118" s="110"/>
      <c r="E2118" s="110"/>
      <c r="F2118" s="110"/>
      <c r="G2118" s="87"/>
      <c r="H2118" s="111"/>
      <c r="I2118" s="111"/>
    </row>
    <row r="2119" spans="1:9" ht="24.4" customHeight="1" x14ac:dyDescent="0.25">
      <c r="A2119" s="98" t="s">
        <v>3905</v>
      </c>
      <c r="B2119" s="98"/>
      <c r="C2119" s="99" t="s">
        <v>3906</v>
      </c>
      <c r="D2119" s="99"/>
      <c r="E2119" s="99"/>
      <c r="F2119" s="99"/>
      <c r="G2119" s="86" t="s">
        <v>51</v>
      </c>
      <c r="H2119" s="106">
        <v>511.61</v>
      </c>
      <c r="I2119" s="101"/>
    </row>
    <row r="2120" spans="1:9" ht="24.4" customHeight="1" x14ac:dyDescent="0.25">
      <c r="A2120" s="98" t="s">
        <v>3907</v>
      </c>
      <c r="B2120" s="98"/>
      <c r="C2120" s="99" t="s">
        <v>3908</v>
      </c>
      <c r="D2120" s="99"/>
      <c r="E2120" s="99"/>
      <c r="F2120" s="99"/>
      <c r="G2120" s="86" t="s">
        <v>51</v>
      </c>
      <c r="H2120" s="100">
        <v>24.33</v>
      </c>
      <c r="I2120" s="101"/>
    </row>
    <row r="2121" spans="1:9" ht="24.4" customHeight="1" x14ac:dyDescent="0.25">
      <c r="A2121" s="98" t="s">
        <v>3909</v>
      </c>
      <c r="B2121" s="98"/>
      <c r="C2121" s="99" t="s">
        <v>3910</v>
      </c>
      <c r="D2121" s="99"/>
      <c r="E2121" s="99"/>
      <c r="F2121" s="99"/>
      <c r="G2121" s="86" t="s">
        <v>51</v>
      </c>
      <c r="H2121" s="100">
        <v>38.22</v>
      </c>
      <c r="I2121" s="101"/>
    </row>
    <row r="2122" spans="1:9" ht="24.4" customHeight="1" x14ac:dyDescent="0.25">
      <c r="A2122" s="98" t="s">
        <v>3911</v>
      </c>
      <c r="B2122" s="98"/>
      <c r="C2122" s="99" t="s">
        <v>3912</v>
      </c>
      <c r="D2122" s="99"/>
      <c r="E2122" s="99"/>
      <c r="F2122" s="99"/>
      <c r="G2122" s="86" t="s">
        <v>51</v>
      </c>
      <c r="H2122" s="100">
        <v>57.77</v>
      </c>
      <c r="I2122" s="101"/>
    </row>
    <row r="2123" spans="1:9" ht="24.4" customHeight="1" x14ac:dyDescent="0.25">
      <c r="A2123" s="98" t="s">
        <v>3913</v>
      </c>
      <c r="B2123" s="98"/>
      <c r="C2123" s="99" t="s">
        <v>3914</v>
      </c>
      <c r="D2123" s="99"/>
      <c r="E2123" s="99"/>
      <c r="F2123" s="99"/>
      <c r="G2123" s="86" t="s">
        <v>51</v>
      </c>
      <c r="H2123" s="100">
        <v>73.7</v>
      </c>
      <c r="I2123" s="101"/>
    </row>
    <row r="2124" spans="1:9" ht="24.4" customHeight="1" x14ac:dyDescent="0.25">
      <c r="A2124" s="98" t="s">
        <v>3915</v>
      </c>
      <c r="B2124" s="98"/>
      <c r="C2124" s="99" t="s">
        <v>3916</v>
      </c>
      <c r="D2124" s="99"/>
      <c r="E2124" s="99"/>
      <c r="F2124" s="99"/>
      <c r="G2124" s="86" t="s">
        <v>51</v>
      </c>
      <c r="H2124" s="100">
        <v>89.31</v>
      </c>
      <c r="I2124" s="101"/>
    </row>
    <row r="2125" spans="1:9" ht="24.4" customHeight="1" x14ac:dyDescent="0.25">
      <c r="A2125" s="98" t="s">
        <v>3917</v>
      </c>
      <c r="B2125" s="98"/>
      <c r="C2125" s="99" t="s">
        <v>3918</v>
      </c>
      <c r="D2125" s="99"/>
      <c r="E2125" s="99"/>
      <c r="F2125" s="99"/>
      <c r="G2125" s="86" t="s">
        <v>51</v>
      </c>
      <c r="H2125" s="106">
        <v>132</v>
      </c>
      <c r="I2125" s="101"/>
    </row>
    <row r="2126" spans="1:9" ht="24.4" customHeight="1" x14ac:dyDescent="0.25">
      <c r="A2126" s="98" t="s">
        <v>3919</v>
      </c>
      <c r="B2126" s="98"/>
      <c r="C2126" s="99" t="s">
        <v>3920</v>
      </c>
      <c r="D2126" s="99"/>
      <c r="E2126" s="99"/>
      <c r="F2126" s="99"/>
      <c r="G2126" s="86" t="s">
        <v>51</v>
      </c>
      <c r="H2126" s="106">
        <v>219.3</v>
      </c>
      <c r="I2126" s="101"/>
    </row>
    <row r="2127" spans="1:9" ht="24.4" customHeight="1" x14ac:dyDescent="0.25">
      <c r="A2127" s="98" t="s">
        <v>3921</v>
      </c>
      <c r="B2127" s="98"/>
      <c r="C2127" s="99" t="s">
        <v>3922</v>
      </c>
      <c r="D2127" s="99"/>
      <c r="E2127" s="99"/>
      <c r="F2127" s="99"/>
      <c r="G2127" s="86" t="s">
        <v>51</v>
      </c>
      <c r="H2127" s="106">
        <v>302.14999999999998</v>
      </c>
      <c r="I2127" s="101"/>
    </row>
    <row r="2128" spans="1:9" ht="12.2" customHeight="1" x14ac:dyDescent="0.25">
      <c r="A2128" s="125">
        <v>8984</v>
      </c>
      <c r="B2128" s="109"/>
      <c r="C2128" s="110" t="s">
        <v>3923</v>
      </c>
      <c r="D2128" s="110"/>
      <c r="E2128" s="110"/>
      <c r="F2128" s="110"/>
      <c r="G2128" s="87"/>
      <c r="H2128" s="111"/>
      <c r="I2128" s="111"/>
    </row>
    <row r="2129" spans="1:9" ht="36.6" customHeight="1" x14ac:dyDescent="0.25">
      <c r="A2129" s="98" t="s">
        <v>3924</v>
      </c>
      <c r="B2129" s="98"/>
      <c r="C2129" s="99" t="s">
        <v>3925</v>
      </c>
      <c r="D2129" s="99"/>
      <c r="E2129" s="99"/>
      <c r="F2129" s="99"/>
      <c r="G2129" s="86" t="s">
        <v>51</v>
      </c>
      <c r="H2129" s="106">
        <v>767.18</v>
      </c>
      <c r="I2129" s="101"/>
    </row>
    <row r="2130" spans="1:9" ht="36.6" customHeight="1" x14ac:dyDescent="0.25">
      <c r="A2130" s="98" t="s">
        <v>3926</v>
      </c>
      <c r="B2130" s="98"/>
      <c r="C2130" s="99" t="s">
        <v>3927</v>
      </c>
      <c r="D2130" s="99"/>
      <c r="E2130" s="99"/>
      <c r="F2130" s="99"/>
      <c r="G2130" s="86" t="s">
        <v>51</v>
      </c>
      <c r="H2130" s="106">
        <v>110.06</v>
      </c>
      <c r="I2130" s="101"/>
    </row>
    <row r="2131" spans="1:9" ht="36.6" customHeight="1" x14ac:dyDescent="0.25">
      <c r="A2131" s="98" t="s">
        <v>3928</v>
      </c>
      <c r="B2131" s="98"/>
      <c r="C2131" s="99" t="s">
        <v>3929</v>
      </c>
      <c r="D2131" s="99"/>
      <c r="E2131" s="99"/>
      <c r="F2131" s="99"/>
      <c r="G2131" s="86" t="s">
        <v>51</v>
      </c>
      <c r="H2131" s="106">
        <v>158.26</v>
      </c>
      <c r="I2131" s="101"/>
    </row>
    <row r="2132" spans="1:9" ht="36.6" customHeight="1" x14ac:dyDescent="0.25">
      <c r="A2132" s="98" t="s">
        <v>3930</v>
      </c>
      <c r="B2132" s="98"/>
      <c r="C2132" s="99" t="s">
        <v>3931</v>
      </c>
      <c r="D2132" s="99"/>
      <c r="E2132" s="99"/>
      <c r="F2132" s="99"/>
      <c r="G2132" s="86" t="s">
        <v>51</v>
      </c>
      <c r="H2132" s="106">
        <v>190.61</v>
      </c>
      <c r="I2132" s="101"/>
    </row>
    <row r="2133" spans="1:9" ht="36.6" customHeight="1" x14ac:dyDescent="0.25">
      <c r="A2133" s="98" t="s">
        <v>3932</v>
      </c>
      <c r="B2133" s="98"/>
      <c r="C2133" s="99" t="s">
        <v>3933</v>
      </c>
      <c r="D2133" s="99"/>
      <c r="E2133" s="99"/>
      <c r="F2133" s="99"/>
      <c r="G2133" s="86" t="s">
        <v>51</v>
      </c>
      <c r="H2133" s="106">
        <v>298.67</v>
      </c>
      <c r="I2133" s="101"/>
    </row>
    <row r="2134" spans="1:9" ht="36.6" customHeight="1" x14ac:dyDescent="0.25">
      <c r="A2134" s="98" t="s">
        <v>3934</v>
      </c>
      <c r="B2134" s="98"/>
      <c r="C2134" s="99" t="s">
        <v>3935</v>
      </c>
      <c r="D2134" s="99"/>
      <c r="E2134" s="99"/>
      <c r="F2134" s="99"/>
      <c r="G2134" s="86" t="s">
        <v>51</v>
      </c>
      <c r="H2134" s="106">
        <v>339.47</v>
      </c>
      <c r="I2134" s="101"/>
    </row>
    <row r="2135" spans="1:9" ht="36.6" customHeight="1" x14ac:dyDescent="0.25">
      <c r="A2135" s="98" t="s">
        <v>3936</v>
      </c>
      <c r="B2135" s="98"/>
      <c r="C2135" s="99" t="s">
        <v>3937</v>
      </c>
      <c r="D2135" s="99"/>
      <c r="E2135" s="99"/>
      <c r="F2135" s="99"/>
      <c r="G2135" s="86" t="s">
        <v>51</v>
      </c>
      <c r="H2135" s="106">
        <v>457.06</v>
      </c>
      <c r="I2135" s="101"/>
    </row>
    <row r="2136" spans="1:9" ht="36.6" customHeight="1" x14ac:dyDescent="0.25">
      <c r="A2136" s="98" t="s">
        <v>3938</v>
      </c>
      <c r="B2136" s="98"/>
      <c r="C2136" s="99" t="s">
        <v>3939</v>
      </c>
      <c r="D2136" s="99"/>
      <c r="E2136" s="99"/>
      <c r="F2136" s="99"/>
      <c r="G2136" s="86" t="s">
        <v>51</v>
      </c>
      <c r="H2136" s="106">
        <v>561.75</v>
      </c>
      <c r="I2136" s="101"/>
    </row>
    <row r="2137" spans="1:9" ht="36.6" customHeight="1" x14ac:dyDescent="0.25">
      <c r="A2137" s="98" t="s">
        <v>3940</v>
      </c>
      <c r="B2137" s="98"/>
      <c r="C2137" s="99" t="s">
        <v>3941</v>
      </c>
      <c r="D2137" s="99"/>
      <c r="E2137" s="99"/>
      <c r="F2137" s="99"/>
      <c r="G2137" s="86" t="s">
        <v>51</v>
      </c>
      <c r="H2137" s="106">
        <v>598.46</v>
      </c>
      <c r="I2137" s="101"/>
    </row>
    <row r="2138" spans="1:9" ht="36.6" customHeight="1" x14ac:dyDescent="0.25">
      <c r="A2138" s="98" t="s">
        <v>3942</v>
      </c>
      <c r="B2138" s="98"/>
      <c r="C2138" s="99" t="s">
        <v>3943</v>
      </c>
      <c r="D2138" s="99"/>
      <c r="E2138" s="99"/>
      <c r="F2138" s="99"/>
      <c r="G2138" s="86" t="s">
        <v>51</v>
      </c>
      <c r="H2138" s="106">
        <v>767.18</v>
      </c>
      <c r="I2138" s="101"/>
    </row>
    <row r="2139" spans="1:9" ht="36.6" customHeight="1" x14ac:dyDescent="0.25">
      <c r="A2139" s="98" t="s">
        <v>3944</v>
      </c>
      <c r="B2139" s="98"/>
      <c r="C2139" s="99" t="s">
        <v>3945</v>
      </c>
      <c r="D2139" s="99"/>
      <c r="E2139" s="99"/>
      <c r="F2139" s="99"/>
      <c r="G2139" s="86" t="s">
        <v>51</v>
      </c>
      <c r="H2139" s="100">
        <v>81.58</v>
      </c>
      <c r="I2139" s="101"/>
    </row>
    <row r="2140" spans="1:9" ht="36.6" customHeight="1" x14ac:dyDescent="0.25">
      <c r="A2140" s="98" t="s">
        <v>3946</v>
      </c>
      <c r="B2140" s="98"/>
      <c r="C2140" s="99" t="s">
        <v>3947</v>
      </c>
      <c r="D2140" s="99"/>
      <c r="E2140" s="99"/>
      <c r="F2140" s="99"/>
      <c r="G2140" s="86" t="s">
        <v>51</v>
      </c>
      <c r="H2140" s="106">
        <v>118.16</v>
      </c>
      <c r="I2140" s="101"/>
    </row>
    <row r="2141" spans="1:9" ht="36.6" customHeight="1" x14ac:dyDescent="0.25">
      <c r="A2141" s="98" t="s">
        <v>3948</v>
      </c>
      <c r="B2141" s="98"/>
      <c r="C2141" s="99" t="s">
        <v>3949</v>
      </c>
      <c r="D2141" s="99"/>
      <c r="E2141" s="99"/>
      <c r="F2141" s="99"/>
      <c r="G2141" s="86" t="s">
        <v>51</v>
      </c>
      <c r="H2141" s="106">
        <v>142.66</v>
      </c>
      <c r="I2141" s="101"/>
    </row>
    <row r="2142" spans="1:9" ht="36.6" customHeight="1" x14ac:dyDescent="0.25">
      <c r="A2142" s="98" t="s">
        <v>3950</v>
      </c>
      <c r="B2142" s="98"/>
      <c r="C2142" s="99" t="s">
        <v>3951</v>
      </c>
      <c r="D2142" s="99"/>
      <c r="E2142" s="99"/>
      <c r="F2142" s="99"/>
      <c r="G2142" s="86" t="s">
        <v>51</v>
      </c>
      <c r="H2142" s="106">
        <v>210.87</v>
      </c>
      <c r="I2142" s="101"/>
    </row>
    <row r="2143" spans="1:9" ht="36.6" customHeight="1" x14ac:dyDescent="0.25">
      <c r="A2143" s="98" t="s">
        <v>3952</v>
      </c>
      <c r="B2143" s="98"/>
      <c r="C2143" s="99" t="s">
        <v>3953</v>
      </c>
      <c r="D2143" s="99"/>
      <c r="E2143" s="99"/>
      <c r="F2143" s="99"/>
      <c r="G2143" s="86" t="s">
        <v>51</v>
      </c>
      <c r="H2143" s="106">
        <v>254.46</v>
      </c>
      <c r="I2143" s="101"/>
    </row>
    <row r="2144" spans="1:9" ht="36.6" customHeight="1" x14ac:dyDescent="0.25">
      <c r="A2144" s="98" t="s">
        <v>3954</v>
      </c>
      <c r="B2144" s="98"/>
      <c r="C2144" s="99" t="s">
        <v>3955</v>
      </c>
      <c r="D2144" s="99"/>
      <c r="E2144" s="99"/>
      <c r="F2144" s="99"/>
      <c r="G2144" s="86" t="s">
        <v>51</v>
      </c>
      <c r="H2144" s="106">
        <v>355.22</v>
      </c>
      <c r="I2144" s="101"/>
    </row>
    <row r="2145" spans="1:9" ht="36.6" customHeight="1" x14ac:dyDescent="0.25">
      <c r="A2145" s="98" t="s">
        <v>3956</v>
      </c>
      <c r="B2145" s="98"/>
      <c r="C2145" s="99" t="s">
        <v>3957</v>
      </c>
      <c r="D2145" s="99"/>
      <c r="E2145" s="99"/>
      <c r="F2145" s="99"/>
      <c r="G2145" s="86" t="s">
        <v>51</v>
      </c>
      <c r="H2145" s="106">
        <v>484.99</v>
      </c>
      <c r="I2145" s="101"/>
    </row>
    <row r="2146" spans="1:9" ht="36.6" customHeight="1" x14ac:dyDescent="0.25">
      <c r="A2146" s="98" t="s">
        <v>3958</v>
      </c>
      <c r="B2146" s="98"/>
      <c r="C2146" s="99" t="s">
        <v>3959</v>
      </c>
      <c r="D2146" s="99"/>
      <c r="E2146" s="99"/>
      <c r="F2146" s="99"/>
      <c r="G2146" s="86" t="s">
        <v>51</v>
      </c>
      <c r="H2146" s="106">
        <v>598.46</v>
      </c>
      <c r="I2146" s="101"/>
    </row>
    <row r="2147" spans="1:9" ht="12.2" customHeight="1" x14ac:dyDescent="0.25">
      <c r="A2147" s="125">
        <v>8985</v>
      </c>
      <c r="B2147" s="109"/>
      <c r="C2147" s="110" t="s">
        <v>3960</v>
      </c>
      <c r="D2147" s="110"/>
      <c r="E2147" s="110"/>
      <c r="F2147" s="110"/>
      <c r="G2147" s="87"/>
      <c r="H2147" s="111"/>
      <c r="I2147" s="111"/>
    </row>
    <row r="2148" spans="1:9" ht="36.6" customHeight="1" x14ac:dyDescent="0.25">
      <c r="A2148" s="98" t="s">
        <v>3961</v>
      </c>
      <c r="B2148" s="98"/>
      <c r="C2148" s="99" t="s">
        <v>3962</v>
      </c>
      <c r="D2148" s="99"/>
      <c r="E2148" s="99"/>
      <c r="F2148" s="99"/>
      <c r="G2148" s="86" t="s">
        <v>51</v>
      </c>
      <c r="H2148" s="100">
        <v>92.42</v>
      </c>
      <c r="I2148" s="101"/>
    </row>
    <row r="2149" spans="1:9" ht="36.6" customHeight="1" x14ac:dyDescent="0.25">
      <c r="A2149" s="98" t="s">
        <v>3963</v>
      </c>
      <c r="B2149" s="98"/>
      <c r="C2149" s="99" t="s">
        <v>3964</v>
      </c>
      <c r="D2149" s="99"/>
      <c r="E2149" s="99"/>
      <c r="F2149" s="99"/>
      <c r="G2149" s="86" t="s">
        <v>51</v>
      </c>
      <c r="H2149" s="106">
        <v>118.68</v>
      </c>
      <c r="I2149" s="101"/>
    </row>
    <row r="2150" spans="1:9" ht="36.6" customHeight="1" x14ac:dyDescent="0.25">
      <c r="A2150" s="98" t="s">
        <v>3965</v>
      </c>
      <c r="B2150" s="98"/>
      <c r="C2150" s="99" t="s">
        <v>3966</v>
      </c>
      <c r="D2150" s="99"/>
      <c r="E2150" s="99"/>
      <c r="F2150" s="99"/>
      <c r="G2150" s="86" t="s">
        <v>51</v>
      </c>
      <c r="H2150" s="106">
        <v>111.72</v>
      </c>
      <c r="I2150" s="101"/>
    </row>
    <row r="2151" spans="1:9" ht="36.6" customHeight="1" x14ac:dyDescent="0.25">
      <c r="A2151" s="98" t="s">
        <v>3967</v>
      </c>
      <c r="B2151" s="98"/>
      <c r="C2151" s="99" t="s">
        <v>3968</v>
      </c>
      <c r="D2151" s="99"/>
      <c r="E2151" s="99"/>
      <c r="F2151" s="99"/>
      <c r="G2151" s="86" t="s">
        <v>51</v>
      </c>
      <c r="H2151" s="100">
        <v>59.78</v>
      </c>
      <c r="I2151" s="101"/>
    </row>
    <row r="2152" spans="1:9" ht="36.6" customHeight="1" x14ac:dyDescent="0.25">
      <c r="A2152" s="98" t="s">
        <v>3969</v>
      </c>
      <c r="B2152" s="98"/>
      <c r="C2152" s="99" t="s">
        <v>3970</v>
      </c>
      <c r="D2152" s="99"/>
      <c r="E2152" s="99"/>
      <c r="F2152" s="99"/>
      <c r="G2152" s="86" t="s">
        <v>51</v>
      </c>
      <c r="H2152" s="106">
        <v>140.58000000000001</v>
      </c>
      <c r="I2152" s="101"/>
    </row>
    <row r="2153" spans="1:9" ht="36.6" customHeight="1" x14ac:dyDescent="0.25">
      <c r="A2153" s="98" t="s">
        <v>3971</v>
      </c>
      <c r="B2153" s="98"/>
      <c r="C2153" s="99" t="s">
        <v>3972</v>
      </c>
      <c r="D2153" s="99"/>
      <c r="E2153" s="99"/>
      <c r="F2153" s="99"/>
      <c r="G2153" s="86" t="s">
        <v>51</v>
      </c>
      <c r="H2153" s="106">
        <v>190.15</v>
      </c>
      <c r="I2153" s="101"/>
    </row>
    <row r="2154" spans="1:9" ht="36.6" customHeight="1" x14ac:dyDescent="0.25">
      <c r="A2154" s="98" t="s">
        <v>3973</v>
      </c>
      <c r="B2154" s="98"/>
      <c r="C2154" s="99" t="s">
        <v>3974</v>
      </c>
      <c r="D2154" s="99"/>
      <c r="E2154" s="99"/>
      <c r="F2154" s="99"/>
      <c r="G2154" s="86" t="s">
        <v>51</v>
      </c>
      <c r="H2154" s="100">
        <v>74.650000000000006</v>
      </c>
      <c r="I2154" s="101"/>
    </row>
    <row r="2155" spans="1:9" ht="12.2" customHeight="1" x14ac:dyDescent="0.25">
      <c r="A2155" s="125">
        <v>8986</v>
      </c>
      <c r="B2155" s="109"/>
      <c r="C2155" s="110" t="s">
        <v>3975</v>
      </c>
      <c r="D2155" s="110"/>
      <c r="E2155" s="110"/>
      <c r="F2155" s="110"/>
      <c r="G2155" s="87"/>
      <c r="H2155" s="111"/>
      <c r="I2155" s="111"/>
    </row>
    <row r="2156" spans="1:9" ht="24.4" customHeight="1" x14ac:dyDescent="0.25">
      <c r="A2156" s="98" t="s">
        <v>3976</v>
      </c>
      <c r="B2156" s="98"/>
      <c r="C2156" s="99" t="s">
        <v>3977</v>
      </c>
      <c r="D2156" s="99"/>
      <c r="E2156" s="99"/>
      <c r="F2156" s="99"/>
      <c r="G2156" s="86" t="s">
        <v>33</v>
      </c>
      <c r="H2156" s="100">
        <v>27.91</v>
      </c>
      <c r="I2156" s="101"/>
    </row>
    <row r="2157" spans="1:9" ht="24.4" customHeight="1" x14ac:dyDescent="0.25">
      <c r="A2157" s="98" t="s">
        <v>3978</v>
      </c>
      <c r="B2157" s="98"/>
      <c r="C2157" s="99" t="s">
        <v>3979</v>
      </c>
      <c r="D2157" s="99"/>
      <c r="E2157" s="99"/>
      <c r="F2157" s="99"/>
      <c r="G2157" s="86" t="s">
        <v>33</v>
      </c>
      <c r="H2157" s="100">
        <v>25.24</v>
      </c>
      <c r="I2157" s="101"/>
    </row>
    <row r="2158" spans="1:9" ht="24.4" customHeight="1" x14ac:dyDescent="0.25">
      <c r="A2158" s="98" t="s">
        <v>3980</v>
      </c>
      <c r="B2158" s="98"/>
      <c r="C2158" s="99" t="s">
        <v>3981</v>
      </c>
      <c r="D2158" s="99"/>
      <c r="E2158" s="99"/>
      <c r="F2158" s="99"/>
      <c r="G2158" s="86" t="s">
        <v>33</v>
      </c>
      <c r="H2158" s="100">
        <v>43.75</v>
      </c>
      <c r="I2158" s="101"/>
    </row>
    <row r="2159" spans="1:9" ht="24.4" customHeight="1" x14ac:dyDescent="0.25">
      <c r="A2159" s="98" t="s">
        <v>3982</v>
      </c>
      <c r="B2159" s="98"/>
      <c r="C2159" s="99" t="s">
        <v>3983</v>
      </c>
      <c r="D2159" s="99"/>
      <c r="E2159" s="99"/>
      <c r="F2159" s="99"/>
      <c r="G2159" s="86" t="s">
        <v>33</v>
      </c>
      <c r="H2159" s="100">
        <v>50.83</v>
      </c>
      <c r="I2159" s="101"/>
    </row>
    <row r="2160" spans="1:9" ht="24.4" customHeight="1" x14ac:dyDescent="0.25">
      <c r="A2160" s="98" t="s">
        <v>3984</v>
      </c>
      <c r="B2160" s="98"/>
      <c r="C2160" s="99" t="s">
        <v>3985</v>
      </c>
      <c r="D2160" s="99"/>
      <c r="E2160" s="99"/>
      <c r="F2160" s="99"/>
      <c r="G2160" s="86" t="s">
        <v>33</v>
      </c>
      <c r="H2160" s="100">
        <v>48.63</v>
      </c>
      <c r="I2160" s="101"/>
    </row>
    <row r="2161" spans="1:9" ht="24.4" customHeight="1" x14ac:dyDescent="0.25">
      <c r="A2161" s="98" t="s">
        <v>3986</v>
      </c>
      <c r="B2161" s="98"/>
      <c r="C2161" s="99" t="s">
        <v>3987</v>
      </c>
      <c r="D2161" s="99"/>
      <c r="E2161" s="99"/>
      <c r="F2161" s="99"/>
      <c r="G2161" s="86" t="s">
        <v>33</v>
      </c>
      <c r="H2161" s="106">
        <v>106.11</v>
      </c>
      <c r="I2161" s="101"/>
    </row>
    <row r="2162" spans="1:9" ht="36.6" customHeight="1" x14ac:dyDescent="0.25">
      <c r="A2162" s="98" t="s">
        <v>3988</v>
      </c>
      <c r="B2162" s="98"/>
      <c r="C2162" s="99" t="s">
        <v>3989</v>
      </c>
      <c r="D2162" s="99"/>
      <c r="E2162" s="99"/>
      <c r="F2162" s="99"/>
      <c r="G2162" s="86" t="s">
        <v>33</v>
      </c>
      <c r="H2162" s="106">
        <v>122.55</v>
      </c>
      <c r="I2162" s="101"/>
    </row>
    <row r="2163" spans="1:9" ht="36.6" customHeight="1" x14ac:dyDescent="0.25">
      <c r="A2163" s="98" t="s">
        <v>3990</v>
      </c>
      <c r="B2163" s="98"/>
      <c r="C2163" s="99" t="s">
        <v>3991</v>
      </c>
      <c r="D2163" s="99"/>
      <c r="E2163" s="99"/>
      <c r="F2163" s="99"/>
      <c r="G2163" s="86" t="s">
        <v>33</v>
      </c>
      <c r="H2163" s="106">
        <v>120.33</v>
      </c>
      <c r="I2163" s="101"/>
    </row>
    <row r="2164" spans="1:9" ht="36.6" customHeight="1" x14ac:dyDescent="0.25">
      <c r="A2164" s="98" t="s">
        <v>3992</v>
      </c>
      <c r="B2164" s="98"/>
      <c r="C2164" s="99" t="s">
        <v>3993</v>
      </c>
      <c r="D2164" s="99"/>
      <c r="E2164" s="99"/>
      <c r="F2164" s="99"/>
      <c r="G2164" s="86" t="s">
        <v>33</v>
      </c>
      <c r="H2164" s="106">
        <v>192.67</v>
      </c>
      <c r="I2164" s="101"/>
    </row>
    <row r="2165" spans="1:9" ht="36.6" customHeight="1" x14ac:dyDescent="0.25">
      <c r="A2165" s="98" t="s">
        <v>3994</v>
      </c>
      <c r="B2165" s="98"/>
      <c r="C2165" s="99" t="s">
        <v>3995</v>
      </c>
      <c r="D2165" s="99"/>
      <c r="E2165" s="99"/>
      <c r="F2165" s="99"/>
      <c r="G2165" s="86" t="s">
        <v>33</v>
      </c>
      <c r="H2165" s="106">
        <v>183.73</v>
      </c>
      <c r="I2165" s="101"/>
    </row>
    <row r="2166" spans="1:9" ht="36.6" customHeight="1" x14ac:dyDescent="0.25">
      <c r="A2166" s="98" t="s">
        <v>3996</v>
      </c>
      <c r="B2166" s="98"/>
      <c r="C2166" s="99" t="s">
        <v>3997</v>
      </c>
      <c r="D2166" s="99"/>
      <c r="E2166" s="99"/>
      <c r="F2166" s="99"/>
      <c r="G2166" s="86" t="s">
        <v>33</v>
      </c>
      <c r="H2166" s="106">
        <v>161.57</v>
      </c>
      <c r="I2166" s="101"/>
    </row>
    <row r="2167" spans="1:9" ht="36.6" customHeight="1" x14ac:dyDescent="0.25">
      <c r="A2167" s="98" t="s">
        <v>3998</v>
      </c>
      <c r="B2167" s="98"/>
      <c r="C2167" s="99" t="s">
        <v>3999</v>
      </c>
      <c r="D2167" s="99"/>
      <c r="E2167" s="99"/>
      <c r="F2167" s="99"/>
      <c r="G2167" s="86" t="s">
        <v>33</v>
      </c>
      <c r="H2167" s="106">
        <v>152.63</v>
      </c>
      <c r="I2167" s="101"/>
    </row>
    <row r="2168" spans="1:9" ht="36.6" customHeight="1" x14ac:dyDescent="0.25">
      <c r="A2168" s="98" t="s">
        <v>4000</v>
      </c>
      <c r="B2168" s="98"/>
      <c r="C2168" s="99" t="s">
        <v>4001</v>
      </c>
      <c r="D2168" s="99"/>
      <c r="E2168" s="99"/>
      <c r="F2168" s="99"/>
      <c r="G2168" s="86" t="s">
        <v>33</v>
      </c>
      <c r="H2168" s="100">
        <v>89.03</v>
      </c>
      <c r="I2168" s="101"/>
    </row>
    <row r="2169" spans="1:9" ht="36.6" customHeight="1" x14ac:dyDescent="0.25">
      <c r="A2169" s="98" t="s">
        <v>4002</v>
      </c>
      <c r="B2169" s="98"/>
      <c r="C2169" s="99" t="s">
        <v>4003</v>
      </c>
      <c r="D2169" s="99"/>
      <c r="E2169" s="99"/>
      <c r="F2169" s="99"/>
      <c r="G2169" s="86" t="s">
        <v>33</v>
      </c>
      <c r="H2169" s="100">
        <v>86.81</v>
      </c>
      <c r="I2169" s="101"/>
    </row>
    <row r="2170" spans="1:9" ht="36.6" customHeight="1" x14ac:dyDescent="0.25">
      <c r="A2170" s="98" t="s">
        <v>4004</v>
      </c>
      <c r="B2170" s="98"/>
      <c r="C2170" s="99" t="s">
        <v>4005</v>
      </c>
      <c r="D2170" s="99"/>
      <c r="E2170" s="99"/>
      <c r="F2170" s="99"/>
      <c r="G2170" s="86" t="s">
        <v>33</v>
      </c>
      <c r="H2170" s="100">
        <v>83.02</v>
      </c>
      <c r="I2170" s="101"/>
    </row>
    <row r="2171" spans="1:9" ht="36.6" customHeight="1" x14ac:dyDescent="0.25">
      <c r="A2171" s="98" t="s">
        <v>4006</v>
      </c>
      <c r="B2171" s="98"/>
      <c r="C2171" s="99" t="s">
        <v>4007</v>
      </c>
      <c r="D2171" s="99"/>
      <c r="E2171" s="99"/>
      <c r="F2171" s="99"/>
      <c r="G2171" s="86" t="s">
        <v>33</v>
      </c>
      <c r="H2171" s="100">
        <v>80.77</v>
      </c>
      <c r="I2171" s="101"/>
    </row>
    <row r="2172" spans="1:9" ht="36.6" customHeight="1" x14ac:dyDescent="0.25">
      <c r="A2172" s="98" t="s">
        <v>4008</v>
      </c>
      <c r="B2172" s="98"/>
      <c r="C2172" s="99" t="s">
        <v>4009</v>
      </c>
      <c r="D2172" s="99"/>
      <c r="E2172" s="99"/>
      <c r="F2172" s="99"/>
      <c r="G2172" s="86" t="s">
        <v>33</v>
      </c>
      <c r="H2172" s="100">
        <v>74.739999999999995</v>
      </c>
      <c r="I2172" s="101"/>
    </row>
    <row r="2173" spans="1:9" ht="36.6" customHeight="1" x14ac:dyDescent="0.25">
      <c r="A2173" s="98" t="s">
        <v>4010</v>
      </c>
      <c r="B2173" s="98"/>
      <c r="C2173" s="99" t="s">
        <v>4011</v>
      </c>
      <c r="D2173" s="99"/>
      <c r="E2173" s="99"/>
      <c r="F2173" s="99"/>
      <c r="G2173" s="86" t="s">
        <v>33</v>
      </c>
      <c r="H2173" s="106">
        <v>111.25</v>
      </c>
      <c r="I2173" s="101"/>
    </row>
    <row r="2174" spans="1:9" ht="36.6" customHeight="1" x14ac:dyDescent="0.25">
      <c r="A2174" s="98" t="s">
        <v>4012</v>
      </c>
      <c r="B2174" s="98"/>
      <c r="C2174" s="99" t="s">
        <v>4013</v>
      </c>
      <c r="D2174" s="99"/>
      <c r="E2174" s="99"/>
      <c r="F2174" s="99"/>
      <c r="G2174" s="86" t="s">
        <v>33</v>
      </c>
      <c r="H2174" s="100">
        <v>95.01</v>
      </c>
      <c r="I2174" s="101"/>
    </row>
    <row r="2175" spans="1:9" ht="36.6" customHeight="1" x14ac:dyDescent="0.25">
      <c r="A2175" s="98" t="s">
        <v>4014</v>
      </c>
      <c r="B2175" s="98"/>
      <c r="C2175" s="99" t="s">
        <v>4015</v>
      </c>
      <c r="D2175" s="99"/>
      <c r="E2175" s="99"/>
      <c r="F2175" s="99"/>
      <c r="G2175" s="86" t="s">
        <v>33</v>
      </c>
      <c r="H2175" s="100">
        <v>52.83</v>
      </c>
      <c r="I2175" s="101"/>
    </row>
    <row r="2176" spans="1:9" ht="36.6" customHeight="1" x14ac:dyDescent="0.25">
      <c r="A2176" s="98" t="s">
        <v>4016</v>
      </c>
      <c r="B2176" s="98"/>
      <c r="C2176" s="99" t="s">
        <v>4017</v>
      </c>
      <c r="D2176" s="99"/>
      <c r="E2176" s="99"/>
      <c r="F2176" s="99"/>
      <c r="G2176" s="86" t="s">
        <v>33</v>
      </c>
      <c r="H2176" s="106">
        <v>191.69</v>
      </c>
      <c r="I2176" s="101"/>
    </row>
    <row r="2177" spans="1:9" ht="36.6" customHeight="1" x14ac:dyDescent="0.25">
      <c r="A2177" s="98" t="s">
        <v>4018</v>
      </c>
      <c r="B2177" s="98"/>
      <c r="C2177" s="99" t="s">
        <v>4019</v>
      </c>
      <c r="D2177" s="99"/>
      <c r="E2177" s="99"/>
      <c r="F2177" s="99"/>
      <c r="G2177" s="86" t="s">
        <v>33</v>
      </c>
      <c r="H2177" s="106">
        <v>363.96</v>
      </c>
      <c r="I2177" s="101"/>
    </row>
    <row r="2178" spans="1:9" ht="36.6" customHeight="1" x14ac:dyDescent="0.25">
      <c r="A2178" s="98" t="s">
        <v>4020</v>
      </c>
      <c r="B2178" s="98"/>
      <c r="C2178" s="99" t="s">
        <v>4021</v>
      </c>
      <c r="D2178" s="99"/>
      <c r="E2178" s="99"/>
      <c r="F2178" s="99"/>
      <c r="G2178" s="86" t="s">
        <v>33</v>
      </c>
      <c r="H2178" s="106">
        <v>542.69000000000005</v>
      </c>
      <c r="I2178" s="101"/>
    </row>
    <row r="2179" spans="1:9" ht="36.6" customHeight="1" x14ac:dyDescent="0.25">
      <c r="A2179" s="98" t="s">
        <v>4022</v>
      </c>
      <c r="B2179" s="98"/>
      <c r="C2179" s="99" t="s">
        <v>4023</v>
      </c>
      <c r="D2179" s="99"/>
      <c r="E2179" s="99"/>
      <c r="F2179" s="99"/>
      <c r="G2179" s="86" t="s">
        <v>33</v>
      </c>
      <c r="H2179" s="100">
        <v>54.61</v>
      </c>
      <c r="I2179" s="101"/>
    </row>
    <row r="2180" spans="1:9" ht="36.6" customHeight="1" x14ac:dyDescent="0.25">
      <c r="A2180" s="98" t="s">
        <v>4024</v>
      </c>
      <c r="B2180" s="98"/>
      <c r="C2180" s="99" t="s">
        <v>4025</v>
      </c>
      <c r="D2180" s="99"/>
      <c r="E2180" s="99"/>
      <c r="F2180" s="99"/>
      <c r="G2180" s="86" t="s">
        <v>33</v>
      </c>
      <c r="H2180" s="106">
        <v>896.25</v>
      </c>
      <c r="I2180" s="101"/>
    </row>
    <row r="2181" spans="1:9" ht="36.6" customHeight="1" x14ac:dyDescent="0.25">
      <c r="A2181" s="98" t="s">
        <v>4026</v>
      </c>
      <c r="B2181" s="98"/>
      <c r="C2181" s="99" t="s">
        <v>4027</v>
      </c>
      <c r="D2181" s="99"/>
      <c r="E2181" s="99"/>
      <c r="F2181" s="99"/>
      <c r="G2181" s="86" t="s">
        <v>33</v>
      </c>
      <c r="H2181" s="100">
        <v>94.95</v>
      </c>
      <c r="I2181" s="101"/>
    </row>
    <row r="2182" spans="1:9" ht="36.6" customHeight="1" x14ac:dyDescent="0.25">
      <c r="A2182" s="98" t="s">
        <v>4028</v>
      </c>
      <c r="B2182" s="98"/>
      <c r="C2182" s="99" t="s">
        <v>4029</v>
      </c>
      <c r="D2182" s="99"/>
      <c r="E2182" s="99"/>
      <c r="F2182" s="99"/>
      <c r="G2182" s="86" t="s">
        <v>33</v>
      </c>
      <c r="H2182" s="100">
        <v>92.73</v>
      </c>
      <c r="I2182" s="101"/>
    </row>
    <row r="2183" spans="1:9" ht="36.6" customHeight="1" x14ac:dyDescent="0.25">
      <c r="A2183" s="98" t="s">
        <v>4030</v>
      </c>
      <c r="B2183" s="98"/>
      <c r="C2183" s="99" t="s">
        <v>4031</v>
      </c>
      <c r="D2183" s="99"/>
      <c r="E2183" s="99"/>
      <c r="F2183" s="99"/>
      <c r="G2183" s="86" t="s">
        <v>33</v>
      </c>
      <c r="H2183" s="100">
        <v>85.07</v>
      </c>
      <c r="I2183" s="101"/>
    </row>
    <row r="2184" spans="1:9" ht="36.6" customHeight="1" x14ac:dyDescent="0.25">
      <c r="A2184" s="98" t="s">
        <v>4032</v>
      </c>
      <c r="B2184" s="98"/>
      <c r="C2184" s="99" t="s">
        <v>4033</v>
      </c>
      <c r="D2184" s="99"/>
      <c r="E2184" s="99"/>
      <c r="F2184" s="99"/>
      <c r="G2184" s="86" t="s">
        <v>33</v>
      </c>
      <c r="H2184" s="100">
        <v>82.85</v>
      </c>
      <c r="I2184" s="101"/>
    </row>
    <row r="2185" spans="1:9" ht="12.2" customHeight="1" x14ac:dyDescent="0.25">
      <c r="A2185" s="98" t="s">
        <v>4034</v>
      </c>
      <c r="B2185" s="98"/>
      <c r="C2185" s="99" t="s">
        <v>4035</v>
      </c>
      <c r="D2185" s="99"/>
      <c r="E2185" s="99"/>
      <c r="F2185" s="99"/>
      <c r="G2185" s="86" t="s">
        <v>1060</v>
      </c>
      <c r="H2185" s="106">
        <v>736.22</v>
      </c>
      <c r="I2185" s="101"/>
    </row>
    <row r="2186" spans="1:9" ht="12.2" customHeight="1" x14ac:dyDescent="0.25">
      <c r="A2186" s="98" t="s">
        <v>4036</v>
      </c>
      <c r="B2186" s="98"/>
      <c r="C2186" s="99" t="s">
        <v>4037</v>
      </c>
      <c r="D2186" s="99"/>
      <c r="E2186" s="99"/>
      <c r="F2186" s="99"/>
      <c r="G2186" s="86" t="s">
        <v>1060</v>
      </c>
      <c r="H2186" s="100">
        <v>63.35</v>
      </c>
      <c r="I2186" s="101"/>
    </row>
    <row r="2187" spans="1:9" ht="12.2" customHeight="1" x14ac:dyDescent="0.25">
      <c r="A2187" s="98" t="s">
        <v>4038</v>
      </c>
      <c r="B2187" s="98"/>
      <c r="C2187" s="99" t="s">
        <v>4039</v>
      </c>
      <c r="D2187" s="99"/>
      <c r="E2187" s="99"/>
      <c r="F2187" s="99"/>
      <c r="G2187" s="86" t="s">
        <v>1060</v>
      </c>
      <c r="H2187" s="100">
        <v>79.59</v>
      </c>
      <c r="I2187" s="101"/>
    </row>
    <row r="2188" spans="1:9" ht="12.2" customHeight="1" x14ac:dyDescent="0.25">
      <c r="A2188" s="98" t="s">
        <v>4040</v>
      </c>
      <c r="B2188" s="98"/>
      <c r="C2188" s="99" t="s">
        <v>4041</v>
      </c>
      <c r="D2188" s="99"/>
      <c r="E2188" s="99"/>
      <c r="F2188" s="99"/>
      <c r="G2188" s="86" t="s">
        <v>1060</v>
      </c>
      <c r="H2188" s="100">
        <v>88.65</v>
      </c>
      <c r="I2188" s="101"/>
    </row>
    <row r="2189" spans="1:9" ht="12.2" customHeight="1" x14ac:dyDescent="0.25">
      <c r="A2189" s="98" t="s">
        <v>4042</v>
      </c>
      <c r="B2189" s="98"/>
      <c r="C2189" s="99" t="s">
        <v>4043</v>
      </c>
      <c r="D2189" s="99"/>
      <c r="E2189" s="99"/>
      <c r="F2189" s="99"/>
      <c r="G2189" s="86" t="s">
        <v>1060</v>
      </c>
      <c r="H2189" s="106">
        <v>134.25</v>
      </c>
      <c r="I2189" s="101"/>
    </row>
    <row r="2190" spans="1:9" ht="12.2" customHeight="1" x14ac:dyDescent="0.25">
      <c r="A2190" s="98" t="s">
        <v>4044</v>
      </c>
      <c r="B2190" s="98"/>
      <c r="C2190" s="99" t="s">
        <v>4045</v>
      </c>
      <c r="D2190" s="99"/>
      <c r="E2190" s="99"/>
      <c r="F2190" s="99"/>
      <c r="G2190" s="86" t="s">
        <v>1060</v>
      </c>
      <c r="H2190" s="106">
        <v>141.88</v>
      </c>
      <c r="I2190" s="101"/>
    </row>
    <row r="2191" spans="1:9" ht="12.2" customHeight="1" x14ac:dyDescent="0.25">
      <c r="A2191" s="98" t="s">
        <v>4046</v>
      </c>
      <c r="B2191" s="98"/>
      <c r="C2191" s="99" t="s">
        <v>4047</v>
      </c>
      <c r="D2191" s="99"/>
      <c r="E2191" s="99"/>
      <c r="F2191" s="99"/>
      <c r="G2191" s="86" t="s">
        <v>1060</v>
      </c>
      <c r="H2191" s="106">
        <v>194.17</v>
      </c>
      <c r="I2191" s="101"/>
    </row>
    <row r="2192" spans="1:9" ht="12.2" customHeight="1" x14ac:dyDescent="0.25">
      <c r="A2192" s="98" t="s">
        <v>4048</v>
      </c>
      <c r="B2192" s="98"/>
      <c r="C2192" s="99" t="s">
        <v>4049</v>
      </c>
      <c r="D2192" s="99"/>
      <c r="E2192" s="99"/>
      <c r="F2192" s="99"/>
      <c r="G2192" s="86" t="s">
        <v>1060</v>
      </c>
      <c r="H2192" s="106">
        <v>329.76</v>
      </c>
      <c r="I2192" s="101"/>
    </row>
    <row r="2193" spans="1:9" ht="12.2" customHeight="1" x14ac:dyDescent="0.25">
      <c r="A2193" s="98" t="s">
        <v>4050</v>
      </c>
      <c r="B2193" s="98"/>
      <c r="C2193" s="99" t="s">
        <v>4051</v>
      </c>
      <c r="D2193" s="99"/>
      <c r="E2193" s="99"/>
      <c r="F2193" s="99"/>
      <c r="G2193" s="86" t="s">
        <v>1060</v>
      </c>
      <c r="H2193" s="106">
        <v>425.97</v>
      </c>
      <c r="I2193" s="101"/>
    </row>
    <row r="2194" spans="1:9" ht="24.4" customHeight="1" x14ac:dyDescent="0.25">
      <c r="A2194" s="98" t="s">
        <v>4052</v>
      </c>
      <c r="B2194" s="98"/>
      <c r="C2194" s="99" t="s">
        <v>4053</v>
      </c>
      <c r="D2194" s="99"/>
      <c r="E2194" s="99"/>
      <c r="F2194" s="99"/>
      <c r="G2194" s="86" t="s">
        <v>1060</v>
      </c>
      <c r="H2194" s="106">
        <v>914.84</v>
      </c>
      <c r="I2194" s="101"/>
    </row>
    <row r="2195" spans="1:9" ht="24.4" customHeight="1" x14ac:dyDescent="0.25">
      <c r="A2195" s="98" t="s">
        <v>4054</v>
      </c>
      <c r="B2195" s="98"/>
      <c r="C2195" s="99" t="s">
        <v>4055</v>
      </c>
      <c r="D2195" s="99"/>
      <c r="E2195" s="99"/>
      <c r="F2195" s="99"/>
      <c r="G2195" s="86" t="s">
        <v>1060</v>
      </c>
      <c r="H2195" s="100">
        <v>96.93</v>
      </c>
      <c r="I2195" s="101"/>
    </row>
    <row r="2196" spans="1:9" ht="24.4" customHeight="1" x14ac:dyDescent="0.25">
      <c r="A2196" s="98" t="s">
        <v>4056</v>
      </c>
      <c r="B2196" s="98"/>
      <c r="C2196" s="99" t="s">
        <v>4057</v>
      </c>
      <c r="D2196" s="99"/>
      <c r="E2196" s="99"/>
      <c r="F2196" s="99"/>
      <c r="G2196" s="86" t="s">
        <v>1060</v>
      </c>
      <c r="H2196" s="106">
        <v>112.04</v>
      </c>
      <c r="I2196" s="101"/>
    </row>
    <row r="2197" spans="1:9" ht="12.2" customHeight="1" x14ac:dyDescent="0.25">
      <c r="A2197" s="98" t="s">
        <v>4058</v>
      </c>
      <c r="B2197" s="98"/>
      <c r="C2197" s="99" t="s">
        <v>4059</v>
      </c>
      <c r="D2197" s="99"/>
      <c r="E2197" s="99"/>
      <c r="F2197" s="99"/>
      <c r="G2197" s="86" t="s">
        <v>1060</v>
      </c>
      <c r="H2197" s="106">
        <v>144.69999999999999</v>
      </c>
      <c r="I2197" s="101"/>
    </row>
    <row r="2198" spans="1:9" ht="24.4" customHeight="1" x14ac:dyDescent="0.25">
      <c r="A2198" s="98" t="s">
        <v>4060</v>
      </c>
      <c r="B2198" s="98"/>
      <c r="C2198" s="99" t="s">
        <v>4061</v>
      </c>
      <c r="D2198" s="99"/>
      <c r="E2198" s="99"/>
      <c r="F2198" s="99"/>
      <c r="G2198" s="86" t="s">
        <v>1060</v>
      </c>
      <c r="H2198" s="106">
        <v>221.17</v>
      </c>
      <c r="I2198" s="101"/>
    </row>
    <row r="2199" spans="1:9" ht="24.4" customHeight="1" x14ac:dyDescent="0.25">
      <c r="A2199" s="98" t="s">
        <v>4062</v>
      </c>
      <c r="B2199" s="98"/>
      <c r="C2199" s="99" t="s">
        <v>4063</v>
      </c>
      <c r="D2199" s="99"/>
      <c r="E2199" s="99"/>
      <c r="F2199" s="99"/>
      <c r="G2199" s="86" t="s">
        <v>1060</v>
      </c>
      <c r="H2199" s="106">
        <v>234.67</v>
      </c>
      <c r="I2199" s="101"/>
    </row>
    <row r="2200" spans="1:9" ht="12.2" customHeight="1" x14ac:dyDescent="0.25">
      <c r="A2200" s="98" t="s">
        <v>4064</v>
      </c>
      <c r="B2200" s="98"/>
      <c r="C2200" s="99" t="s">
        <v>4065</v>
      </c>
      <c r="D2200" s="99"/>
      <c r="E2200" s="99"/>
      <c r="F2200" s="99"/>
      <c r="G2200" s="86" t="s">
        <v>1060</v>
      </c>
      <c r="H2200" s="106">
        <v>316.39999999999998</v>
      </c>
      <c r="I2200" s="101"/>
    </row>
    <row r="2201" spans="1:9" ht="24.4" customHeight="1" x14ac:dyDescent="0.25">
      <c r="A2201" s="98" t="s">
        <v>4066</v>
      </c>
      <c r="B2201" s="98"/>
      <c r="C2201" s="99" t="s">
        <v>4067</v>
      </c>
      <c r="D2201" s="99"/>
      <c r="E2201" s="99"/>
      <c r="F2201" s="99"/>
      <c r="G2201" s="86" t="s">
        <v>1060</v>
      </c>
      <c r="H2201" s="106">
        <v>447.33</v>
      </c>
      <c r="I2201" s="101"/>
    </row>
    <row r="2202" spans="1:9" ht="12.2" customHeight="1" x14ac:dyDescent="0.25">
      <c r="A2202" s="98" t="s">
        <v>4068</v>
      </c>
      <c r="B2202" s="98"/>
      <c r="C2202" s="99" t="s">
        <v>4069</v>
      </c>
      <c r="D2202" s="99"/>
      <c r="E2202" s="99"/>
      <c r="F2202" s="99"/>
      <c r="G2202" s="86" t="s">
        <v>1060</v>
      </c>
      <c r="H2202" s="106">
        <v>596.65</v>
      </c>
      <c r="I2202" s="101"/>
    </row>
    <row r="2203" spans="1:9" ht="12.2" customHeight="1" x14ac:dyDescent="0.25">
      <c r="A2203" s="125">
        <v>8987</v>
      </c>
      <c r="B2203" s="109"/>
      <c r="C2203" s="110" t="s">
        <v>4070</v>
      </c>
      <c r="D2203" s="110"/>
      <c r="E2203" s="110"/>
      <c r="F2203" s="110"/>
      <c r="G2203" s="87"/>
      <c r="H2203" s="111"/>
      <c r="I2203" s="111"/>
    </row>
    <row r="2204" spans="1:9" ht="12.2" customHeight="1" x14ac:dyDescent="0.25">
      <c r="A2204" s="98" t="s">
        <v>4071</v>
      </c>
      <c r="B2204" s="98"/>
      <c r="C2204" s="99" t="s">
        <v>4072</v>
      </c>
      <c r="D2204" s="99"/>
      <c r="E2204" s="99"/>
      <c r="F2204" s="99"/>
      <c r="G2204" s="86" t="s">
        <v>33</v>
      </c>
      <c r="H2204" s="106">
        <v>175.32</v>
      </c>
      <c r="I2204" s="101"/>
    </row>
    <row r="2205" spans="1:9" ht="12.2" customHeight="1" x14ac:dyDescent="0.25">
      <c r="A2205" s="98" t="s">
        <v>4073</v>
      </c>
      <c r="B2205" s="98"/>
      <c r="C2205" s="99" t="s">
        <v>4074</v>
      </c>
      <c r="D2205" s="99"/>
      <c r="E2205" s="99"/>
      <c r="F2205" s="99"/>
      <c r="G2205" s="86" t="s">
        <v>33</v>
      </c>
      <c r="H2205" s="100">
        <v>47.05</v>
      </c>
      <c r="I2205" s="101"/>
    </row>
    <row r="2206" spans="1:9" ht="24.4" customHeight="1" x14ac:dyDescent="0.25">
      <c r="A2206" s="98" t="s">
        <v>4075</v>
      </c>
      <c r="B2206" s="98"/>
      <c r="C2206" s="99" t="s">
        <v>4076</v>
      </c>
      <c r="D2206" s="99"/>
      <c r="E2206" s="99"/>
      <c r="F2206" s="99"/>
      <c r="G2206" s="86" t="s">
        <v>33</v>
      </c>
      <c r="H2206" s="100">
        <v>75.47</v>
      </c>
      <c r="I2206" s="101"/>
    </row>
    <row r="2207" spans="1:9" ht="24.4" customHeight="1" x14ac:dyDescent="0.25">
      <c r="A2207" s="98" t="s">
        <v>4077</v>
      </c>
      <c r="B2207" s="98"/>
      <c r="C2207" s="99" t="s">
        <v>4078</v>
      </c>
      <c r="D2207" s="99"/>
      <c r="E2207" s="99"/>
      <c r="F2207" s="99"/>
      <c r="G2207" s="86" t="s">
        <v>33</v>
      </c>
      <c r="H2207" s="100">
        <v>70.55</v>
      </c>
      <c r="I2207" s="101"/>
    </row>
    <row r="2208" spans="1:9" ht="24.4" customHeight="1" x14ac:dyDescent="0.25">
      <c r="A2208" s="98" t="s">
        <v>4079</v>
      </c>
      <c r="B2208" s="98"/>
      <c r="C2208" s="99" t="s">
        <v>4080</v>
      </c>
      <c r="D2208" s="99"/>
      <c r="E2208" s="99"/>
      <c r="F2208" s="99"/>
      <c r="G2208" s="86" t="s">
        <v>33</v>
      </c>
      <c r="H2208" s="100">
        <v>58.91</v>
      </c>
      <c r="I2208" s="101"/>
    </row>
    <row r="2209" spans="1:9" ht="24.4" customHeight="1" x14ac:dyDescent="0.25">
      <c r="A2209" s="98" t="s">
        <v>4081</v>
      </c>
      <c r="B2209" s="98"/>
      <c r="C2209" s="99" t="s">
        <v>4082</v>
      </c>
      <c r="D2209" s="99"/>
      <c r="E2209" s="99"/>
      <c r="F2209" s="99"/>
      <c r="G2209" s="86" t="s">
        <v>33</v>
      </c>
      <c r="H2209" s="100">
        <v>60.07</v>
      </c>
      <c r="I2209" s="101"/>
    </row>
    <row r="2210" spans="1:9" ht="24.4" customHeight="1" x14ac:dyDescent="0.25">
      <c r="A2210" s="98" t="s">
        <v>4083</v>
      </c>
      <c r="B2210" s="98"/>
      <c r="C2210" s="99" t="s">
        <v>4084</v>
      </c>
      <c r="D2210" s="99"/>
      <c r="E2210" s="99"/>
      <c r="F2210" s="99"/>
      <c r="G2210" s="86" t="s">
        <v>33</v>
      </c>
      <c r="H2210" s="100">
        <v>70.66</v>
      </c>
      <c r="I2210" s="101"/>
    </row>
    <row r="2211" spans="1:9" ht="12.2" customHeight="1" x14ac:dyDescent="0.25">
      <c r="A2211" s="98" t="s">
        <v>4085</v>
      </c>
      <c r="B2211" s="98"/>
      <c r="C2211" s="99" t="s">
        <v>4086</v>
      </c>
      <c r="D2211" s="99"/>
      <c r="E2211" s="99"/>
      <c r="F2211" s="99"/>
      <c r="G2211" s="86" t="s">
        <v>33</v>
      </c>
      <c r="H2211" s="100">
        <v>71.489999999999995</v>
      </c>
      <c r="I2211" s="101"/>
    </row>
    <row r="2212" spans="1:9" ht="12.2" customHeight="1" x14ac:dyDescent="0.25">
      <c r="A2212" s="98" t="s">
        <v>4087</v>
      </c>
      <c r="B2212" s="98"/>
      <c r="C2212" s="99" t="s">
        <v>4088</v>
      </c>
      <c r="D2212" s="99"/>
      <c r="E2212" s="99"/>
      <c r="F2212" s="99"/>
      <c r="G2212" s="86" t="s">
        <v>33</v>
      </c>
      <c r="H2212" s="100">
        <v>78.959999999999994</v>
      </c>
      <c r="I2212" s="101"/>
    </row>
    <row r="2213" spans="1:9" ht="12.2" customHeight="1" x14ac:dyDescent="0.25">
      <c r="A2213" s="98" t="s">
        <v>4089</v>
      </c>
      <c r="B2213" s="98"/>
      <c r="C2213" s="99" t="s">
        <v>4090</v>
      </c>
      <c r="D2213" s="99"/>
      <c r="E2213" s="99"/>
      <c r="F2213" s="99"/>
      <c r="G2213" s="86" t="s">
        <v>33</v>
      </c>
      <c r="H2213" s="100">
        <v>81.88</v>
      </c>
      <c r="I2213" s="101"/>
    </row>
    <row r="2214" spans="1:9" ht="12.2" customHeight="1" x14ac:dyDescent="0.25">
      <c r="A2214" s="98" t="s">
        <v>4091</v>
      </c>
      <c r="B2214" s="98"/>
      <c r="C2214" s="99" t="s">
        <v>4092</v>
      </c>
      <c r="D2214" s="99"/>
      <c r="E2214" s="99"/>
      <c r="F2214" s="99"/>
      <c r="G2214" s="86" t="s">
        <v>33</v>
      </c>
      <c r="H2214" s="100">
        <v>88.05</v>
      </c>
      <c r="I2214" s="101"/>
    </row>
    <row r="2215" spans="1:9" ht="12.2" customHeight="1" x14ac:dyDescent="0.25">
      <c r="A2215" s="98" t="s">
        <v>4093</v>
      </c>
      <c r="B2215" s="98"/>
      <c r="C2215" s="99" t="s">
        <v>4094</v>
      </c>
      <c r="D2215" s="99"/>
      <c r="E2215" s="99"/>
      <c r="F2215" s="99"/>
      <c r="G2215" s="86" t="s">
        <v>33</v>
      </c>
      <c r="H2215" s="100">
        <v>35.409999999999997</v>
      </c>
      <c r="I2215" s="101"/>
    </row>
    <row r="2216" spans="1:9" ht="12.2" customHeight="1" x14ac:dyDescent="0.25">
      <c r="A2216" s="98" t="s">
        <v>4095</v>
      </c>
      <c r="B2216" s="98"/>
      <c r="C2216" s="99" t="s">
        <v>4096</v>
      </c>
      <c r="D2216" s="99"/>
      <c r="E2216" s="99"/>
      <c r="F2216" s="99"/>
      <c r="G2216" s="86" t="s">
        <v>33</v>
      </c>
      <c r="H2216" s="100">
        <v>36.020000000000003</v>
      </c>
      <c r="I2216" s="101"/>
    </row>
    <row r="2217" spans="1:9" ht="24.4" customHeight="1" x14ac:dyDescent="0.25">
      <c r="A2217" s="98" t="s">
        <v>4097</v>
      </c>
      <c r="B2217" s="98"/>
      <c r="C2217" s="99" t="s">
        <v>4098</v>
      </c>
      <c r="D2217" s="99"/>
      <c r="E2217" s="99"/>
      <c r="F2217" s="99"/>
      <c r="G2217" s="86" t="s">
        <v>33</v>
      </c>
      <c r="H2217" s="100">
        <v>25.91</v>
      </c>
      <c r="I2217" s="101"/>
    </row>
    <row r="2218" spans="1:9" ht="24.4" customHeight="1" x14ac:dyDescent="0.25">
      <c r="A2218" s="98" t="s">
        <v>4099</v>
      </c>
      <c r="B2218" s="98"/>
      <c r="C2218" s="99" t="s">
        <v>4100</v>
      </c>
      <c r="D2218" s="99"/>
      <c r="E2218" s="99"/>
      <c r="F2218" s="99"/>
      <c r="G2218" s="86" t="s">
        <v>33</v>
      </c>
      <c r="H2218" s="100">
        <v>26.88</v>
      </c>
      <c r="I2218" s="101"/>
    </row>
    <row r="2219" spans="1:9" ht="24.4" customHeight="1" x14ac:dyDescent="0.25">
      <c r="A2219" s="98" t="s">
        <v>4101</v>
      </c>
      <c r="B2219" s="98"/>
      <c r="C2219" s="99" t="s">
        <v>4102</v>
      </c>
      <c r="D2219" s="99"/>
      <c r="E2219" s="99"/>
      <c r="F2219" s="99"/>
      <c r="G2219" s="86" t="s">
        <v>33</v>
      </c>
      <c r="H2219" s="100">
        <v>26.82</v>
      </c>
      <c r="I2219" s="101"/>
    </row>
    <row r="2220" spans="1:9" ht="24.4" customHeight="1" x14ac:dyDescent="0.25">
      <c r="A2220" s="98" t="s">
        <v>4103</v>
      </c>
      <c r="B2220" s="98"/>
      <c r="C2220" s="99" t="s">
        <v>4104</v>
      </c>
      <c r="D2220" s="99"/>
      <c r="E2220" s="99"/>
      <c r="F2220" s="99"/>
      <c r="G2220" s="86" t="s">
        <v>33</v>
      </c>
      <c r="H2220" s="100">
        <v>59.01</v>
      </c>
      <c r="I2220" s="101"/>
    </row>
    <row r="2221" spans="1:9" ht="24.4" customHeight="1" x14ac:dyDescent="0.25">
      <c r="A2221" s="98" t="s">
        <v>4105</v>
      </c>
      <c r="B2221" s="98"/>
      <c r="C2221" s="99" t="s">
        <v>4106</v>
      </c>
      <c r="D2221" s="99"/>
      <c r="E2221" s="99"/>
      <c r="F2221" s="99"/>
      <c r="G2221" s="86" t="s">
        <v>33</v>
      </c>
      <c r="H2221" s="100">
        <v>24.98</v>
      </c>
      <c r="I2221" s="101"/>
    </row>
    <row r="2222" spans="1:9" ht="24.4" customHeight="1" x14ac:dyDescent="0.25">
      <c r="A2222" s="98" t="s">
        <v>4107</v>
      </c>
      <c r="B2222" s="98"/>
      <c r="C2222" s="99" t="s">
        <v>4108</v>
      </c>
      <c r="D2222" s="99"/>
      <c r="E2222" s="99"/>
      <c r="F2222" s="99"/>
      <c r="G2222" s="86" t="s">
        <v>33</v>
      </c>
      <c r="H2222" s="100">
        <v>32.94</v>
      </c>
      <c r="I2222" s="101"/>
    </row>
    <row r="2223" spans="1:9" ht="12.2" customHeight="1" x14ac:dyDescent="0.25">
      <c r="A2223" s="125">
        <v>8988</v>
      </c>
      <c r="B2223" s="109"/>
      <c r="C2223" s="110" t="s">
        <v>4109</v>
      </c>
      <c r="D2223" s="110"/>
      <c r="E2223" s="110"/>
      <c r="F2223" s="110"/>
      <c r="G2223" s="87"/>
      <c r="H2223" s="111"/>
      <c r="I2223" s="111"/>
    </row>
    <row r="2224" spans="1:9" ht="12.2" customHeight="1" x14ac:dyDescent="0.25">
      <c r="A2224" s="98" t="s">
        <v>4110</v>
      </c>
      <c r="B2224" s="98"/>
      <c r="C2224" s="99" t="s">
        <v>4111</v>
      </c>
      <c r="D2224" s="99"/>
      <c r="E2224" s="99"/>
      <c r="F2224" s="99"/>
      <c r="G2224" s="86" t="s">
        <v>33</v>
      </c>
      <c r="H2224" s="106">
        <v>100.54</v>
      </c>
      <c r="I2224" s="101"/>
    </row>
    <row r="2225" spans="1:9" ht="12.2" customHeight="1" x14ac:dyDescent="0.25">
      <c r="A2225" s="98" t="s">
        <v>4112</v>
      </c>
      <c r="B2225" s="98"/>
      <c r="C2225" s="99" t="s">
        <v>4113</v>
      </c>
      <c r="D2225" s="99"/>
      <c r="E2225" s="99"/>
      <c r="F2225" s="99"/>
      <c r="G2225" s="86" t="s">
        <v>33</v>
      </c>
      <c r="H2225" s="100">
        <v>42.38</v>
      </c>
      <c r="I2225" s="101"/>
    </row>
    <row r="2226" spans="1:9" ht="12.2" customHeight="1" x14ac:dyDescent="0.25">
      <c r="A2226" s="98" t="s">
        <v>4114</v>
      </c>
      <c r="B2226" s="98"/>
      <c r="C2226" s="99" t="s">
        <v>4115</v>
      </c>
      <c r="D2226" s="99"/>
      <c r="E2226" s="99"/>
      <c r="F2226" s="99"/>
      <c r="G2226" s="86" t="s">
        <v>33</v>
      </c>
      <c r="H2226" s="100">
        <v>47.24</v>
      </c>
      <c r="I2226" s="101"/>
    </row>
    <row r="2227" spans="1:9" ht="24.4" customHeight="1" x14ac:dyDescent="0.25">
      <c r="A2227" s="98" t="s">
        <v>4116</v>
      </c>
      <c r="B2227" s="98"/>
      <c r="C2227" s="99" t="s">
        <v>4117</v>
      </c>
      <c r="D2227" s="99"/>
      <c r="E2227" s="99"/>
      <c r="F2227" s="99"/>
      <c r="G2227" s="86" t="s">
        <v>33</v>
      </c>
      <c r="H2227" s="100">
        <v>30.86</v>
      </c>
      <c r="I2227" s="101"/>
    </row>
    <row r="2228" spans="1:9" ht="24.4" customHeight="1" x14ac:dyDescent="0.25">
      <c r="A2228" s="98" t="s">
        <v>4118</v>
      </c>
      <c r="B2228" s="98"/>
      <c r="C2228" s="99" t="s">
        <v>4119</v>
      </c>
      <c r="D2228" s="99"/>
      <c r="E2228" s="99"/>
      <c r="F2228" s="99"/>
      <c r="G2228" s="86" t="s">
        <v>33</v>
      </c>
      <c r="H2228" s="100">
        <v>42.09</v>
      </c>
      <c r="I2228" s="101"/>
    </row>
    <row r="2229" spans="1:9" ht="12.2" customHeight="1" x14ac:dyDescent="0.25">
      <c r="A2229" s="125">
        <v>8990</v>
      </c>
      <c r="B2229" s="109"/>
      <c r="C2229" s="110" t="s">
        <v>4120</v>
      </c>
      <c r="D2229" s="110"/>
      <c r="E2229" s="110"/>
      <c r="F2229" s="110"/>
      <c r="G2229" s="87"/>
      <c r="H2229" s="111"/>
      <c r="I2229" s="111"/>
    </row>
    <row r="2230" spans="1:9" ht="12.2" customHeight="1" x14ac:dyDescent="0.25">
      <c r="A2230" s="98" t="s">
        <v>4121</v>
      </c>
      <c r="B2230" s="98"/>
      <c r="C2230" s="99" t="s">
        <v>4122</v>
      </c>
      <c r="D2230" s="99"/>
      <c r="E2230" s="99"/>
      <c r="F2230" s="99"/>
      <c r="G2230" s="86" t="s">
        <v>1060</v>
      </c>
      <c r="H2230" s="107">
        <v>7.81</v>
      </c>
      <c r="I2230" s="101"/>
    </row>
    <row r="2231" spans="1:9" ht="12.2" customHeight="1" x14ac:dyDescent="0.25">
      <c r="A2231" s="125">
        <v>8991</v>
      </c>
      <c r="B2231" s="109"/>
      <c r="C2231" s="110" t="s">
        <v>4123</v>
      </c>
      <c r="D2231" s="110"/>
      <c r="E2231" s="110"/>
      <c r="F2231" s="110"/>
      <c r="G2231" s="87"/>
      <c r="H2231" s="111"/>
      <c r="I2231" s="111"/>
    </row>
    <row r="2232" spans="1:9" ht="48.75" customHeight="1" x14ac:dyDescent="0.25">
      <c r="A2232" s="98" t="s">
        <v>4124</v>
      </c>
      <c r="B2232" s="98"/>
      <c r="C2232" s="99" t="s">
        <v>4125</v>
      </c>
      <c r="D2232" s="99"/>
      <c r="E2232" s="99"/>
      <c r="F2232" s="99"/>
      <c r="G2232" s="86" t="s">
        <v>33</v>
      </c>
      <c r="H2232" s="106">
        <v>121.6</v>
      </c>
      <c r="I2232" s="101"/>
    </row>
    <row r="2233" spans="1:9" ht="48.75" customHeight="1" x14ac:dyDescent="0.25">
      <c r="A2233" s="98" t="s">
        <v>4126</v>
      </c>
      <c r="B2233" s="98"/>
      <c r="C2233" s="99" t="s">
        <v>4127</v>
      </c>
      <c r="D2233" s="99"/>
      <c r="E2233" s="99"/>
      <c r="F2233" s="99"/>
      <c r="G2233" s="86" t="s">
        <v>33</v>
      </c>
      <c r="H2233" s="100">
        <v>78.08</v>
      </c>
      <c r="I2233" s="101"/>
    </row>
    <row r="2234" spans="1:9" ht="12.2" customHeight="1" x14ac:dyDescent="0.25">
      <c r="A2234" s="125">
        <v>8992</v>
      </c>
      <c r="B2234" s="109"/>
      <c r="C2234" s="110" t="s">
        <v>4128</v>
      </c>
      <c r="D2234" s="110"/>
      <c r="E2234" s="110"/>
      <c r="F2234" s="110"/>
      <c r="G2234" s="87"/>
      <c r="H2234" s="111"/>
      <c r="I2234" s="111"/>
    </row>
    <row r="2235" spans="1:9" ht="60.95" customHeight="1" x14ac:dyDescent="0.25">
      <c r="A2235" s="98" t="s">
        <v>4129</v>
      </c>
      <c r="B2235" s="98"/>
      <c r="C2235" s="99" t="s">
        <v>4130</v>
      </c>
      <c r="D2235" s="99"/>
      <c r="E2235" s="99"/>
      <c r="F2235" s="99"/>
      <c r="G2235" s="86" t="s">
        <v>33</v>
      </c>
      <c r="H2235" s="106">
        <v>782.79</v>
      </c>
      <c r="I2235" s="101"/>
    </row>
    <row r="2236" spans="1:9" ht="60.95" customHeight="1" x14ac:dyDescent="0.25">
      <c r="A2236" s="98" t="s">
        <v>4131</v>
      </c>
      <c r="B2236" s="98"/>
      <c r="C2236" s="99" t="s">
        <v>4132</v>
      </c>
      <c r="D2236" s="99"/>
      <c r="E2236" s="99"/>
      <c r="F2236" s="99"/>
      <c r="G2236" s="86" t="s">
        <v>33</v>
      </c>
      <c r="H2236" s="113">
        <v>1024.82</v>
      </c>
      <c r="I2236" s="101"/>
    </row>
    <row r="2237" spans="1:9" ht="60.95" customHeight="1" x14ac:dyDescent="0.25">
      <c r="A2237" s="98" t="s">
        <v>4133</v>
      </c>
      <c r="B2237" s="98"/>
      <c r="C2237" s="99" t="s">
        <v>4134</v>
      </c>
      <c r="D2237" s="99"/>
      <c r="E2237" s="99"/>
      <c r="F2237" s="99"/>
      <c r="G2237" s="86" t="s">
        <v>33</v>
      </c>
      <c r="H2237" s="106">
        <v>135.22</v>
      </c>
      <c r="I2237" s="101"/>
    </row>
    <row r="2238" spans="1:9" ht="60.95" customHeight="1" x14ac:dyDescent="0.25">
      <c r="A2238" s="98" t="s">
        <v>4135</v>
      </c>
      <c r="B2238" s="98"/>
      <c r="C2238" s="99" t="s">
        <v>4136</v>
      </c>
      <c r="D2238" s="99"/>
      <c r="E2238" s="99"/>
      <c r="F2238" s="99"/>
      <c r="G2238" s="86" t="s">
        <v>33</v>
      </c>
      <c r="H2238" s="106">
        <v>169.28</v>
      </c>
      <c r="I2238" s="101"/>
    </row>
    <row r="2239" spans="1:9" ht="60.95" customHeight="1" x14ac:dyDescent="0.25">
      <c r="A2239" s="98" t="s">
        <v>4137</v>
      </c>
      <c r="B2239" s="98"/>
      <c r="C2239" s="99" t="s">
        <v>4138</v>
      </c>
      <c r="D2239" s="99"/>
      <c r="E2239" s="99"/>
      <c r="F2239" s="99"/>
      <c r="G2239" s="86" t="s">
        <v>33</v>
      </c>
      <c r="H2239" s="106">
        <v>210.53</v>
      </c>
      <c r="I2239" s="101"/>
    </row>
    <row r="2240" spans="1:9" ht="60.95" customHeight="1" x14ac:dyDescent="0.25">
      <c r="A2240" s="98" t="s">
        <v>4139</v>
      </c>
      <c r="B2240" s="98"/>
      <c r="C2240" s="99" t="s">
        <v>4140</v>
      </c>
      <c r="D2240" s="99"/>
      <c r="E2240" s="99"/>
      <c r="F2240" s="99"/>
      <c r="G2240" s="86" t="s">
        <v>33</v>
      </c>
      <c r="H2240" s="106">
        <v>408.23</v>
      </c>
      <c r="I2240" s="101"/>
    </row>
    <row r="2241" spans="1:9" ht="60.95" customHeight="1" x14ac:dyDescent="0.25">
      <c r="A2241" s="98" t="s">
        <v>4141</v>
      </c>
      <c r="B2241" s="98"/>
      <c r="C2241" s="99" t="s">
        <v>4142</v>
      </c>
      <c r="D2241" s="99"/>
      <c r="E2241" s="99"/>
      <c r="F2241" s="99"/>
      <c r="G2241" s="86" t="s">
        <v>33</v>
      </c>
      <c r="H2241" s="106">
        <v>214.18</v>
      </c>
      <c r="I2241" s="101"/>
    </row>
    <row r="2242" spans="1:9" ht="60.95" customHeight="1" x14ac:dyDescent="0.25">
      <c r="A2242" s="98" t="s">
        <v>4143</v>
      </c>
      <c r="B2242" s="98"/>
      <c r="C2242" s="99" t="s">
        <v>4144</v>
      </c>
      <c r="D2242" s="99"/>
      <c r="E2242" s="99"/>
      <c r="F2242" s="99"/>
      <c r="G2242" s="86" t="s">
        <v>33</v>
      </c>
      <c r="H2242" s="106">
        <v>278.87</v>
      </c>
      <c r="I2242" s="101"/>
    </row>
    <row r="2243" spans="1:9" ht="60.95" customHeight="1" x14ac:dyDescent="0.25">
      <c r="A2243" s="98" t="s">
        <v>4145</v>
      </c>
      <c r="B2243" s="98"/>
      <c r="C2243" s="99" t="s">
        <v>4146</v>
      </c>
      <c r="D2243" s="99"/>
      <c r="E2243" s="99"/>
      <c r="F2243" s="99"/>
      <c r="G2243" s="86" t="s">
        <v>33</v>
      </c>
      <c r="H2243" s="106">
        <v>343.55</v>
      </c>
      <c r="I2243" s="101"/>
    </row>
    <row r="2244" spans="1:9" ht="60.95" customHeight="1" x14ac:dyDescent="0.25">
      <c r="A2244" s="98" t="s">
        <v>4147</v>
      </c>
      <c r="B2244" s="98"/>
      <c r="C2244" s="99" t="s">
        <v>4148</v>
      </c>
      <c r="D2244" s="99"/>
      <c r="E2244" s="99"/>
      <c r="F2244" s="99"/>
      <c r="G2244" s="86" t="s">
        <v>33</v>
      </c>
      <c r="H2244" s="106">
        <v>512.04999999999995</v>
      </c>
      <c r="I2244" s="101"/>
    </row>
    <row r="2245" spans="1:9" ht="60.95" customHeight="1" x14ac:dyDescent="0.25">
      <c r="A2245" s="98" t="s">
        <v>4149</v>
      </c>
      <c r="B2245" s="98"/>
      <c r="C2245" s="99" t="s">
        <v>4150</v>
      </c>
      <c r="D2245" s="99"/>
      <c r="E2245" s="99"/>
      <c r="F2245" s="99"/>
      <c r="G2245" s="86" t="s">
        <v>33</v>
      </c>
      <c r="H2245" s="106">
        <v>273.19</v>
      </c>
      <c r="I2245" s="101"/>
    </row>
    <row r="2246" spans="1:9" ht="60.95" customHeight="1" x14ac:dyDescent="0.25">
      <c r="A2246" s="98" t="s">
        <v>4151</v>
      </c>
      <c r="B2246" s="98"/>
      <c r="C2246" s="99" t="s">
        <v>4152</v>
      </c>
      <c r="D2246" s="99"/>
      <c r="E2246" s="99"/>
      <c r="F2246" s="99"/>
      <c r="G2246" s="86" t="s">
        <v>33</v>
      </c>
      <c r="H2246" s="106">
        <v>250.76</v>
      </c>
      <c r="I2246" s="101"/>
    </row>
    <row r="2247" spans="1:9" ht="60.95" customHeight="1" x14ac:dyDescent="0.25">
      <c r="A2247" s="98" t="s">
        <v>4153</v>
      </c>
      <c r="B2247" s="98"/>
      <c r="C2247" s="99" t="s">
        <v>4154</v>
      </c>
      <c r="D2247" s="99"/>
      <c r="E2247" s="99"/>
      <c r="F2247" s="99"/>
      <c r="G2247" s="86" t="s">
        <v>33</v>
      </c>
      <c r="H2247" s="106">
        <v>352.82</v>
      </c>
      <c r="I2247" s="101"/>
    </row>
    <row r="2248" spans="1:9" ht="60.95" customHeight="1" x14ac:dyDescent="0.25">
      <c r="A2248" s="98" t="s">
        <v>4155</v>
      </c>
      <c r="B2248" s="98"/>
      <c r="C2248" s="99" t="s">
        <v>4156</v>
      </c>
      <c r="D2248" s="99"/>
      <c r="E2248" s="99"/>
      <c r="F2248" s="99"/>
      <c r="G2248" s="86" t="s">
        <v>33</v>
      </c>
      <c r="H2248" s="106">
        <v>432.44</v>
      </c>
      <c r="I2248" s="101"/>
    </row>
    <row r="2249" spans="1:9" ht="60.95" customHeight="1" x14ac:dyDescent="0.25">
      <c r="A2249" s="98" t="s">
        <v>4157</v>
      </c>
      <c r="B2249" s="98"/>
      <c r="C2249" s="99" t="s">
        <v>4158</v>
      </c>
      <c r="D2249" s="99"/>
      <c r="E2249" s="99"/>
      <c r="F2249" s="99"/>
      <c r="G2249" s="86" t="s">
        <v>33</v>
      </c>
      <c r="H2249" s="106">
        <v>622.47</v>
      </c>
      <c r="I2249" s="101"/>
    </row>
    <row r="2250" spans="1:9" ht="60.95" customHeight="1" x14ac:dyDescent="0.25">
      <c r="A2250" s="98" t="s">
        <v>4159</v>
      </c>
      <c r="B2250" s="98"/>
      <c r="C2250" s="99" t="s">
        <v>4160</v>
      </c>
      <c r="D2250" s="99"/>
      <c r="E2250" s="99"/>
      <c r="F2250" s="99"/>
      <c r="G2250" s="86" t="s">
        <v>33</v>
      </c>
      <c r="H2250" s="106">
        <v>337.39</v>
      </c>
      <c r="I2250" s="101"/>
    </row>
    <row r="2251" spans="1:9" ht="60.95" customHeight="1" x14ac:dyDescent="0.25">
      <c r="A2251" s="98" t="s">
        <v>4161</v>
      </c>
      <c r="B2251" s="98"/>
      <c r="C2251" s="99" t="s">
        <v>4162</v>
      </c>
      <c r="D2251" s="99"/>
      <c r="E2251" s="99"/>
      <c r="F2251" s="99"/>
      <c r="G2251" s="86" t="s">
        <v>33</v>
      </c>
      <c r="H2251" s="106">
        <v>432.41</v>
      </c>
      <c r="I2251" s="101"/>
    </row>
    <row r="2252" spans="1:9" ht="60.95" customHeight="1" x14ac:dyDescent="0.25">
      <c r="A2252" s="98" t="s">
        <v>4163</v>
      </c>
      <c r="B2252" s="98"/>
      <c r="C2252" s="99" t="s">
        <v>4164</v>
      </c>
      <c r="D2252" s="99"/>
      <c r="E2252" s="99"/>
      <c r="F2252" s="99"/>
      <c r="G2252" s="86" t="s">
        <v>33</v>
      </c>
      <c r="H2252" s="106">
        <v>456.16</v>
      </c>
      <c r="I2252" s="101"/>
    </row>
    <row r="2253" spans="1:9" ht="60.95" customHeight="1" x14ac:dyDescent="0.25">
      <c r="A2253" s="98" t="s">
        <v>4165</v>
      </c>
      <c r="B2253" s="98"/>
      <c r="C2253" s="99" t="s">
        <v>4166</v>
      </c>
      <c r="D2253" s="99"/>
      <c r="E2253" s="99"/>
      <c r="F2253" s="99"/>
      <c r="G2253" s="86" t="s">
        <v>33</v>
      </c>
      <c r="H2253" s="106">
        <v>477.19</v>
      </c>
      <c r="I2253" s="101"/>
    </row>
    <row r="2254" spans="1:9" ht="60.95" customHeight="1" x14ac:dyDescent="0.25">
      <c r="A2254" s="98" t="s">
        <v>4167</v>
      </c>
      <c r="B2254" s="98"/>
      <c r="C2254" s="99" t="s">
        <v>4168</v>
      </c>
      <c r="D2254" s="99"/>
      <c r="E2254" s="99"/>
      <c r="F2254" s="99"/>
      <c r="G2254" s="86" t="s">
        <v>33</v>
      </c>
      <c r="H2254" s="106">
        <v>503.68</v>
      </c>
      <c r="I2254" s="101"/>
    </row>
    <row r="2255" spans="1:9" ht="60.95" customHeight="1" x14ac:dyDescent="0.25">
      <c r="A2255" s="98" t="s">
        <v>4169</v>
      </c>
      <c r="B2255" s="98"/>
      <c r="C2255" s="99" t="s">
        <v>4170</v>
      </c>
      <c r="D2255" s="99"/>
      <c r="E2255" s="99"/>
      <c r="F2255" s="99"/>
      <c r="G2255" s="86" t="s">
        <v>33</v>
      </c>
      <c r="H2255" s="106">
        <v>527.45000000000005</v>
      </c>
      <c r="I2255" s="101"/>
    </row>
    <row r="2256" spans="1:9" ht="60.95" customHeight="1" x14ac:dyDescent="0.25">
      <c r="A2256" s="98" t="s">
        <v>4171</v>
      </c>
      <c r="B2256" s="98"/>
      <c r="C2256" s="99" t="s">
        <v>4172</v>
      </c>
      <c r="D2256" s="99"/>
      <c r="E2256" s="99"/>
      <c r="F2256" s="99"/>
      <c r="G2256" s="86" t="s">
        <v>33</v>
      </c>
      <c r="H2256" s="106">
        <v>551.20000000000005</v>
      </c>
      <c r="I2256" s="101"/>
    </row>
    <row r="2257" spans="1:9" ht="60.95" customHeight="1" x14ac:dyDescent="0.25">
      <c r="A2257" s="98" t="s">
        <v>4173</v>
      </c>
      <c r="B2257" s="98"/>
      <c r="C2257" s="99" t="s">
        <v>4174</v>
      </c>
      <c r="D2257" s="99"/>
      <c r="E2257" s="99"/>
      <c r="F2257" s="99"/>
      <c r="G2257" s="86" t="s">
        <v>33</v>
      </c>
      <c r="H2257" s="106">
        <v>811.79</v>
      </c>
      <c r="I2257" s="101"/>
    </row>
    <row r="2258" spans="1:9" ht="60.95" customHeight="1" x14ac:dyDescent="0.25">
      <c r="A2258" s="98" t="s">
        <v>4175</v>
      </c>
      <c r="B2258" s="98"/>
      <c r="C2258" s="99" t="s">
        <v>4176</v>
      </c>
      <c r="D2258" s="99"/>
      <c r="E2258" s="99"/>
      <c r="F2258" s="99"/>
      <c r="G2258" s="86" t="s">
        <v>33</v>
      </c>
      <c r="H2258" s="106">
        <v>423.6</v>
      </c>
      <c r="I2258" s="101"/>
    </row>
    <row r="2259" spans="1:9" ht="60.95" customHeight="1" x14ac:dyDescent="0.25">
      <c r="A2259" s="98" t="s">
        <v>4177</v>
      </c>
      <c r="B2259" s="98"/>
      <c r="C2259" s="99" t="s">
        <v>4178</v>
      </c>
      <c r="D2259" s="99"/>
      <c r="E2259" s="99"/>
      <c r="F2259" s="99"/>
      <c r="G2259" s="86" t="s">
        <v>33</v>
      </c>
      <c r="H2259" s="106">
        <v>534.52</v>
      </c>
      <c r="I2259" s="101"/>
    </row>
    <row r="2260" spans="1:9" ht="60.95" customHeight="1" x14ac:dyDescent="0.25">
      <c r="A2260" s="98" t="s">
        <v>4179</v>
      </c>
      <c r="B2260" s="98"/>
      <c r="C2260" s="99" t="s">
        <v>4180</v>
      </c>
      <c r="D2260" s="99"/>
      <c r="E2260" s="99"/>
      <c r="F2260" s="99"/>
      <c r="G2260" s="86" t="s">
        <v>33</v>
      </c>
      <c r="H2260" s="106">
        <v>645.41999999999996</v>
      </c>
      <c r="I2260" s="101"/>
    </row>
    <row r="2261" spans="1:9" ht="60.95" customHeight="1" x14ac:dyDescent="0.25">
      <c r="A2261" s="98" t="s">
        <v>4181</v>
      </c>
      <c r="B2261" s="98"/>
      <c r="C2261" s="99" t="s">
        <v>4182</v>
      </c>
      <c r="D2261" s="99"/>
      <c r="E2261" s="99"/>
      <c r="F2261" s="99"/>
      <c r="G2261" s="86" t="s">
        <v>33</v>
      </c>
      <c r="H2261" s="106">
        <v>883.38</v>
      </c>
      <c r="I2261" s="101"/>
    </row>
    <row r="2262" spans="1:9" ht="60.95" customHeight="1" x14ac:dyDescent="0.25">
      <c r="A2262" s="98" t="s">
        <v>4183</v>
      </c>
      <c r="B2262" s="98"/>
      <c r="C2262" s="99" t="s">
        <v>4184</v>
      </c>
      <c r="D2262" s="99"/>
      <c r="E2262" s="99"/>
      <c r="F2262" s="99"/>
      <c r="G2262" s="86" t="s">
        <v>33</v>
      </c>
      <c r="H2262" s="113">
        <v>1137.8900000000001</v>
      </c>
      <c r="I2262" s="101"/>
    </row>
    <row r="2263" spans="1:9" ht="60.95" customHeight="1" x14ac:dyDescent="0.25">
      <c r="A2263" s="98" t="s">
        <v>4185</v>
      </c>
      <c r="B2263" s="98"/>
      <c r="C2263" s="99" t="s">
        <v>4186</v>
      </c>
      <c r="D2263" s="99"/>
      <c r="E2263" s="99"/>
      <c r="F2263" s="99"/>
      <c r="G2263" s="86" t="s">
        <v>33</v>
      </c>
      <c r="H2263" s="106">
        <v>501.6</v>
      </c>
      <c r="I2263" s="101"/>
    </row>
    <row r="2264" spans="1:9" ht="60.95" customHeight="1" x14ac:dyDescent="0.25">
      <c r="A2264" s="98" t="s">
        <v>4187</v>
      </c>
      <c r="B2264" s="98"/>
      <c r="C2264" s="99" t="s">
        <v>4188</v>
      </c>
      <c r="D2264" s="99"/>
      <c r="E2264" s="99"/>
      <c r="F2264" s="99"/>
      <c r="G2264" s="86" t="s">
        <v>33</v>
      </c>
      <c r="H2264" s="106">
        <v>628.86</v>
      </c>
      <c r="I2264" s="101"/>
    </row>
    <row r="2265" spans="1:9" ht="60.95" customHeight="1" x14ac:dyDescent="0.25">
      <c r="A2265" s="98" t="s">
        <v>4189</v>
      </c>
      <c r="B2265" s="98"/>
      <c r="C2265" s="99" t="s">
        <v>4190</v>
      </c>
      <c r="D2265" s="99"/>
      <c r="E2265" s="99"/>
      <c r="F2265" s="99"/>
      <c r="G2265" s="86" t="s">
        <v>33</v>
      </c>
      <c r="H2265" s="106">
        <v>756.11</v>
      </c>
      <c r="I2265" s="101"/>
    </row>
    <row r="2266" spans="1:9" ht="60.95" customHeight="1" x14ac:dyDescent="0.25">
      <c r="A2266" s="98" t="s">
        <v>4191</v>
      </c>
      <c r="B2266" s="98"/>
      <c r="C2266" s="99" t="s">
        <v>4192</v>
      </c>
      <c r="D2266" s="99"/>
      <c r="E2266" s="99"/>
      <c r="F2266" s="99"/>
      <c r="G2266" s="86" t="s">
        <v>33</v>
      </c>
      <c r="H2266" s="113">
        <v>1017.28</v>
      </c>
      <c r="I2266" s="101"/>
    </row>
    <row r="2267" spans="1:9" ht="60.95" customHeight="1" x14ac:dyDescent="0.25">
      <c r="A2267" s="98" t="s">
        <v>4193</v>
      </c>
      <c r="B2267" s="98"/>
      <c r="C2267" s="99" t="s">
        <v>4194</v>
      </c>
      <c r="D2267" s="99"/>
      <c r="E2267" s="99"/>
      <c r="F2267" s="99"/>
      <c r="G2267" s="86" t="s">
        <v>33</v>
      </c>
      <c r="H2267" s="113">
        <v>1305.43</v>
      </c>
      <c r="I2267" s="101"/>
    </row>
    <row r="2268" spans="1:9" ht="60.95" customHeight="1" x14ac:dyDescent="0.25">
      <c r="A2268" s="98" t="s">
        <v>4195</v>
      </c>
      <c r="B2268" s="98"/>
      <c r="C2268" s="99" t="s">
        <v>4196</v>
      </c>
      <c r="D2268" s="99"/>
      <c r="E2268" s="99"/>
      <c r="F2268" s="99"/>
      <c r="G2268" s="86" t="s">
        <v>33</v>
      </c>
      <c r="H2268" s="106">
        <v>729.13</v>
      </c>
      <c r="I2268" s="101"/>
    </row>
    <row r="2269" spans="1:9" ht="60.95" customHeight="1" x14ac:dyDescent="0.25">
      <c r="A2269" s="98" t="s">
        <v>4197</v>
      </c>
      <c r="B2269" s="98"/>
      <c r="C2269" s="99" t="s">
        <v>4198</v>
      </c>
      <c r="D2269" s="99"/>
      <c r="E2269" s="99"/>
      <c r="F2269" s="99"/>
      <c r="G2269" s="86" t="s">
        <v>33</v>
      </c>
      <c r="H2269" s="106">
        <v>873.21</v>
      </c>
      <c r="I2269" s="101"/>
    </row>
    <row r="2270" spans="1:9" ht="12.2" customHeight="1" x14ac:dyDescent="0.25">
      <c r="A2270" s="125">
        <v>8993</v>
      </c>
      <c r="B2270" s="109"/>
      <c r="C2270" s="110" t="s">
        <v>4199</v>
      </c>
      <c r="D2270" s="110"/>
      <c r="E2270" s="110"/>
      <c r="F2270" s="110"/>
      <c r="G2270" s="87"/>
      <c r="H2270" s="111"/>
      <c r="I2270" s="111"/>
    </row>
    <row r="2271" spans="1:9" ht="60.95" customHeight="1" x14ac:dyDescent="0.25">
      <c r="A2271" s="98" t="s">
        <v>4200</v>
      </c>
      <c r="B2271" s="98"/>
      <c r="C2271" s="99" t="s">
        <v>4201</v>
      </c>
      <c r="D2271" s="99"/>
      <c r="E2271" s="99"/>
      <c r="F2271" s="99"/>
      <c r="G2271" s="86" t="s">
        <v>33</v>
      </c>
      <c r="H2271" s="113">
        <v>1488.1</v>
      </c>
      <c r="I2271" s="101"/>
    </row>
    <row r="2272" spans="1:9" ht="60.95" customHeight="1" x14ac:dyDescent="0.25">
      <c r="A2272" s="98" t="s">
        <v>4202</v>
      </c>
      <c r="B2272" s="98"/>
      <c r="C2272" s="99" t="s">
        <v>4203</v>
      </c>
      <c r="D2272" s="99"/>
      <c r="E2272" s="99"/>
      <c r="F2272" s="99"/>
      <c r="G2272" s="86" t="s">
        <v>33</v>
      </c>
      <c r="H2272" s="106">
        <v>850.68</v>
      </c>
      <c r="I2272" s="101"/>
    </row>
    <row r="2273" spans="1:9" ht="60.95" customHeight="1" x14ac:dyDescent="0.25">
      <c r="A2273" s="98" t="s">
        <v>4204</v>
      </c>
      <c r="B2273" s="98"/>
      <c r="C2273" s="99" t="s">
        <v>4205</v>
      </c>
      <c r="D2273" s="99"/>
      <c r="E2273" s="99"/>
      <c r="F2273" s="99"/>
      <c r="G2273" s="86" t="s">
        <v>33</v>
      </c>
      <c r="H2273" s="106">
        <v>231.74</v>
      </c>
      <c r="I2273" s="101"/>
    </row>
    <row r="2274" spans="1:9" ht="60.95" customHeight="1" x14ac:dyDescent="0.25">
      <c r="A2274" s="98" t="s">
        <v>4206</v>
      </c>
      <c r="B2274" s="98"/>
      <c r="C2274" s="99" t="s">
        <v>4207</v>
      </c>
      <c r="D2274" s="99"/>
      <c r="E2274" s="99"/>
      <c r="F2274" s="99"/>
      <c r="G2274" s="86" t="s">
        <v>33</v>
      </c>
      <c r="H2274" s="106">
        <v>256.83999999999997</v>
      </c>
      <c r="I2274" s="101"/>
    </row>
    <row r="2275" spans="1:9" ht="60.95" customHeight="1" x14ac:dyDescent="0.25">
      <c r="A2275" s="98" t="s">
        <v>4208</v>
      </c>
      <c r="B2275" s="98"/>
      <c r="C2275" s="99" t="s">
        <v>4209</v>
      </c>
      <c r="D2275" s="99"/>
      <c r="E2275" s="99"/>
      <c r="F2275" s="99"/>
      <c r="G2275" s="86" t="s">
        <v>33</v>
      </c>
      <c r="H2275" s="106">
        <v>307.05</v>
      </c>
      <c r="I2275" s="101"/>
    </row>
    <row r="2276" spans="1:9" ht="60.95" customHeight="1" x14ac:dyDescent="0.25">
      <c r="A2276" s="98" t="s">
        <v>4210</v>
      </c>
      <c r="B2276" s="98"/>
      <c r="C2276" s="99" t="s">
        <v>4211</v>
      </c>
      <c r="D2276" s="99"/>
      <c r="E2276" s="99"/>
      <c r="F2276" s="99"/>
      <c r="G2276" s="86" t="s">
        <v>33</v>
      </c>
      <c r="H2276" s="106">
        <v>366.83</v>
      </c>
      <c r="I2276" s="101"/>
    </row>
    <row r="2277" spans="1:9" ht="60.95" customHeight="1" x14ac:dyDescent="0.25">
      <c r="A2277" s="98" t="s">
        <v>4212</v>
      </c>
      <c r="B2277" s="98"/>
      <c r="C2277" s="99" t="s">
        <v>4213</v>
      </c>
      <c r="D2277" s="99"/>
      <c r="E2277" s="99"/>
      <c r="F2277" s="99"/>
      <c r="G2277" s="86" t="s">
        <v>33</v>
      </c>
      <c r="H2277" s="106">
        <v>431.51</v>
      </c>
      <c r="I2277" s="101"/>
    </row>
    <row r="2278" spans="1:9" ht="60.95" customHeight="1" x14ac:dyDescent="0.25">
      <c r="A2278" s="98" t="s">
        <v>4214</v>
      </c>
      <c r="B2278" s="98"/>
      <c r="C2278" s="99" t="s">
        <v>4215</v>
      </c>
      <c r="D2278" s="99"/>
      <c r="E2278" s="99"/>
      <c r="F2278" s="99"/>
      <c r="G2278" s="86" t="s">
        <v>33</v>
      </c>
      <c r="H2278" s="106">
        <v>496.18</v>
      </c>
      <c r="I2278" s="101"/>
    </row>
    <row r="2279" spans="1:9" ht="60.95" customHeight="1" x14ac:dyDescent="0.25">
      <c r="A2279" s="98" t="s">
        <v>4216</v>
      </c>
      <c r="B2279" s="98"/>
      <c r="C2279" s="99" t="s">
        <v>4217</v>
      </c>
      <c r="D2279" s="99"/>
      <c r="E2279" s="99"/>
      <c r="F2279" s="99"/>
      <c r="G2279" s="86" t="s">
        <v>33</v>
      </c>
      <c r="H2279" s="106">
        <v>733.8</v>
      </c>
      <c r="I2279" s="101"/>
    </row>
    <row r="2280" spans="1:9" ht="60.95" customHeight="1" x14ac:dyDescent="0.25">
      <c r="A2280" s="98" t="s">
        <v>4218</v>
      </c>
      <c r="B2280" s="98"/>
      <c r="C2280" s="99" t="s">
        <v>4219</v>
      </c>
      <c r="D2280" s="99"/>
      <c r="E2280" s="99"/>
      <c r="F2280" s="99"/>
      <c r="G2280" s="86" t="s">
        <v>33</v>
      </c>
      <c r="H2280" s="106">
        <v>494.93</v>
      </c>
      <c r="I2280" s="101"/>
    </row>
    <row r="2281" spans="1:9" ht="60.95" customHeight="1" x14ac:dyDescent="0.25">
      <c r="A2281" s="98" t="s">
        <v>4220</v>
      </c>
      <c r="B2281" s="98"/>
      <c r="C2281" s="99" t="s">
        <v>4221</v>
      </c>
      <c r="D2281" s="99"/>
      <c r="E2281" s="99"/>
      <c r="F2281" s="99"/>
      <c r="G2281" s="86" t="s">
        <v>33</v>
      </c>
      <c r="H2281" s="106">
        <v>574.57000000000005</v>
      </c>
      <c r="I2281" s="101"/>
    </row>
    <row r="2282" spans="1:9" ht="60.95" customHeight="1" x14ac:dyDescent="0.25">
      <c r="A2282" s="98" t="s">
        <v>4222</v>
      </c>
      <c r="B2282" s="98"/>
      <c r="C2282" s="99" t="s">
        <v>4223</v>
      </c>
      <c r="D2282" s="99"/>
      <c r="E2282" s="99"/>
      <c r="F2282" s="99"/>
      <c r="G2282" s="86" t="s">
        <v>33</v>
      </c>
      <c r="H2282" s="106">
        <v>926.26</v>
      </c>
      <c r="I2282" s="101"/>
    </row>
    <row r="2283" spans="1:9" ht="60.95" customHeight="1" x14ac:dyDescent="0.25">
      <c r="A2283" s="98" t="s">
        <v>4224</v>
      </c>
      <c r="B2283" s="98"/>
      <c r="C2283" s="99" t="s">
        <v>4225</v>
      </c>
      <c r="D2283" s="99"/>
      <c r="E2283" s="99"/>
      <c r="F2283" s="99"/>
      <c r="G2283" s="86" t="s">
        <v>33</v>
      </c>
      <c r="H2283" s="106">
        <v>641.16999999999996</v>
      </c>
      <c r="I2283" s="101"/>
    </row>
    <row r="2284" spans="1:9" ht="60.95" customHeight="1" x14ac:dyDescent="0.25">
      <c r="A2284" s="98" t="s">
        <v>4226</v>
      </c>
      <c r="B2284" s="98"/>
      <c r="C2284" s="99" t="s">
        <v>4227</v>
      </c>
      <c r="D2284" s="99"/>
      <c r="E2284" s="99"/>
      <c r="F2284" s="99"/>
      <c r="G2284" s="86" t="s">
        <v>33</v>
      </c>
      <c r="H2284" s="106">
        <v>736.2</v>
      </c>
      <c r="I2284" s="101"/>
    </row>
    <row r="2285" spans="1:9" ht="60.95" customHeight="1" x14ac:dyDescent="0.25">
      <c r="A2285" s="98" t="s">
        <v>4228</v>
      </c>
      <c r="B2285" s="98"/>
      <c r="C2285" s="99" t="s">
        <v>4229</v>
      </c>
      <c r="D2285" s="99"/>
      <c r="E2285" s="99"/>
      <c r="F2285" s="99"/>
      <c r="G2285" s="86" t="s">
        <v>33</v>
      </c>
      <c r="H2285" s="106">
        <v>831.24</v>
      </c>
      <c r="I2285" s="101"/>
    </row>
    <row r="2286" spans="1:9" ht="60.95" customHeight="1" x14ac:dyDescent="0.25">
      <c r="A2286" s="98" t="s">
        <v>4230</v>
      </c>
      <c r="B2286" s="98"/>
      <c r="C2286" s="99" t="s">
        <v>4231</v>
      </c>
      <c r="D2286" s="99"/>
      <c r="E2286" s="99"/>
      <c r="F2286" s="99"/>
      <c r="G2286" s="86" t="s">
        <v>33</v>
      </c>
      <c r="H2286" s="113">
        <v>1193.73</v>
      </c>
      <c r="I2286" s="101"/>
    </row>
    <row r="2287" spans="1:9" ht="60.95" customHeight="1" x14ac:dyDescent="0.25">
      <c r="A2287" s="98" t="s">
        <v>4232</v>
      </c>
      <c r="B2287" s="98"/>
      <c r="C2287" s="99" t="s">
        <v>4233</v>
      </c>
      <c r="D2287" s="99"/>
      <c r="E2287" s="99"/>
      <c r="F2287" s="99"/>
      <c r="G2287" s="86" t="s">
        <v>33</v>
      </c>
      <c r="H2287" s="106">
        <v>805.55</v>
      </c>
      <c r="I2287" s="101"/>
    </row>
    <row r="2288" spans="1:9" ht="60.95" customHeight="1" x14ac:dyDescent="0.25">
      <c r="A2288" s="98" t="s">
        <v>4234</v>
      </c>
      <c r="B2288" s="98"/>
      <c r="C2288" s="99" t="s">
        <v>4235</v>
      </c>
      <c r="D2288" s="99"/>
      <c r="E2288" s="99"/>
      <c r="F2288" s="99"/>
      <c r="G2288" s="86" t="s">
        <v>33</v>
      </c>
      <c r="H2288" s="106">
        <v>916.46</v>
      </c>
      <c r="I2288" s="101"/>
    </row>
    <row r="2289" spans="1:9" ht="60.95" customHeight="1" x14ac:dyDescent="0.25">
      <c r="A2289" s="98" t="s">
        <v>4236</v>
      </c>
      <c r="B2289" s="98"/>
      <c r="C2289" s="99" t="s">
        <v>4237</v>
      </c>
      <c r="D2289" s="99"/>
      <c r="E2289" s="99"/>
      <c r="F2289" s="99"/>
      <c r="G2289" s="86" t="s">
        <v>33</v>
      </c>
      <c r="H2289" s="113">
        <v>1027.3699999999999</v>
      </c>
      <c r="I2289" s="101"/>
    </row>
    <row r="2290" spans="1:9" ht="60.95" customHeight="1" x14ac:dyDescent="0.25">
      <c r="A2290" s="98" t="s">
        <v>4238</v>
      </c>
      <c r="B2290" s="98"/>
      <c r="C2290" s="99" t="s">
        <v>4239</v>
      </c>
      <c r="D2290" s="99"/>
      <c r="E2290" s="99"/>
      <c r="F2290" s="99"/>
      <c r="G2290" s="86" t="s">
        <v>33</v>
      </c>
      <c r="H2290" s="113">
        <v>1369.82</v>
      </c>
      <c r="I2290" s="101"/>
    </row>
    <row r="2291" spans="1:9" ht="60.95" customHeight="1" x14ac:dyDescent="0.25">
      <c r="A2291" s="98" t="s">
        <v>4240</v>
      </c>
      <c r="B2291" s="98"/>
      <c r="C2291" s="99" t="s">
        <v>4241</v>
      </c>
      <c r="D2291" s="99"/>
      <c r="E2291" s="99"/>
      <c r="F2291" s="99"/>
      <c r="G2291" s="86" t="s">
        <v>33</v>
      </c>
      <c r="H2291" s="113">
        <v>1624.33</v>
      </c>
      <c r="I2291" s="101"/>
    </row>
    <row r="2292" spans="1:9" ht="60.95" customHeight="1" x14ac:dyDescent="0.25">
      <c r="A2292" s="98" t="s">
        <v>4242</v>
      </c>
      <c r="B2292" s="98"/>
      <c r="C2292" s="99" t="s">
        <v>4243</v>
      </c>
      <c r="D2292" s="99"/>
      <c r="E2292" s="99"/>
      <c r="F2292" s="99"/>
      <c r="G2292" s="86" t="s">
        <v>33</v>
      </c>
      <c r="H2292" s="106">
        <v>988.05</v>
      </c>
      <c r="I2292" s="101"/>
    </row>
    <row r="2293" spans="1:9" ht="60.95" customHeight="1" x14ac:dyDescent="0.25">
      <c r="A2293" s="98" t="s">
        <v>4244</v>
      </c>
      <c r="B2293" s="98"/>
      <c r="C2293" s="99" t="s">
        <v>4245</v>
      </c>
      <c r="D2293" s="99"/>
      <c r="E2293" s="99"/>
      <c r="F2293" s="99"/>
      <c r="G2293" s="86" t="s">
        <v>33</v>
      </c>
      <c r="H2293" s="113">
        <v>1115.31</v>
      </c>
      <c r="I2293" s="101"/>
    </row>
    <row r="2294" spans="1:9" ht="60.95" customHeight="1" x14ac:dyDescent="0.25">
      <c r="A2294" s="98" t="s">
        <v>4246</v>
      </c>
      <c r="B2294" s="98"/>
      <c r="C2294" s="99" t="s">
        <v>4247</v>
      </c>
      <c r="D2294" s="99"/>
      <c r="E2294" s="99"/>
      <c r="F2294" s="99"/>
      <c r="G2294" s="86" t="s">
        <v>33</v>
      </c>
      <c r="H2294" s="113">
        <v>1242.55</v>
      </c>
      <c r="I2294" s="101"/>
    </row>
    <row r="2295" spans="1:9" ht="60.95" customHeight="1" x14ac:dyDescent="0.25">
      <c r="A2295" s="98" t="s">
        <v>4248</v>
      </c>
      <c r="B2295" s="98"/>
      <c r="C2295" s="99" t="s">
        <v>4249</v>
      </c>
      <c r="D2295" s="99"/>
      <c r="E2295" s="99"/>
      <c r="F2295" s="99"/>
      <c r="G2295" s="86" t="s">
        <v>33</v>
      </c>
      <c r="H2295" s="113">
        <v>1620.89</v>
      </c>
      <c r="I2295" s="101"/>
    </row>
    <row r="2296" spans="1:9" ht="60.95" customHeight="1" x14ac:dyDescent="0.25">
      <c r="A2296" s="98" t="s">
        <v>4250</v>
      </c>
      <c r="B2296" s="98"/>
      <c r="C2296" s="99" t="s">
        <v>4251</v>
      </c>
      <c r="D2296" s="99"/>
      <c r="E2296" s="99"/>
      <c r="F2296" s="99"/>
      <c r="G2296" s="86" t="s">
        <v>33</v>
      </c>
      <c r="H2296" s="113">
        <v>1909.04</v>
      </c>
      <c r="I2296" s="101"/>
    </row>
    <row r="2297" spans="1:9" ht="60.95" customHeight="1" x14ac:dyDescent="0.25">
      <c r="A2297" s="98" t="s">
        <v>4252</v>
      </c>
      <c r="B2297" s="98"/>
      <c r="C2297" s="99" t="s">
        <v>4253</v>
      </c>
      <c r="D2297" s="99"/>
      <c r="E2297" s="99"/>
      <c r="F2297" s="99"/>
      <c r="G2297" s="86" t="s">
        <v>33</v>
      </c>
      <c r="H2297" s="113">
        <v>1332.74</v>
      </c>
      <c r="I2297" s="101"/>
    </row>
    <row r="2298" spans="1:9" ht="60.95" customHeight="1" x14ac:dyDescent="0.25">
      <c r="A2298" s="98" t="s">
        <v>4254</v>
      </c>
      <c r="B2298" s="98"/>
      <c r="C2298" s="99" t="s">
        <v>4255</v>
      </c>
      <c r="D2298" s="99"/>
      <c r="E2298" s="99"/>
      <c r="F2298" s="99"/>
      <c r="G2298" s="86" t="s">
        <v>33</v>
      </c>
      <c r="H2298" s="113">
        <v>1476.81</v>
      </c>
      <c r="I2298" s="101"/>
    </row>
    <row r="2299" spans="1:9" ht="12.2" customHeight="1" x14ac:dyDescent="0.25">
      <c r="A2299" s="125">
        <v>8994</v>
      </c>
      <c r="B2299" s="109"/>
      <c r="C2299" s="110" t="s">
        <v>4256</v>
      </c>
      <c r="D2299" s="110"/>
      <c r="E2299" s="110"/>
      <c r="F2299" s="110"/>
      <c r="G2299" s="87"/>
      <c r="H2299" s="111"/>
      <c r="I2299" s="111"/>
    </row>
    <row r="2300" spans="1:9" ht="48.75" customHeight="1" x14ac:dyDescent="0.25">
      <c r="A2300" s="98" t="s">
        <v>4257</v>
      </c>
      <c r="B2300" s="98"/>
      <c r="C2300" s="99" t="s">
        <v>4258</v>
      </c>
      <c r="D2300" s="99"/>
      <c r="E2300" s="99"/>
      <c r="F2300" s="99"/>
      <c r="G2300" s="86" t="s">
        <v>33</v>
      </c>
      <c r="H2300" s="106">
        <v>883.28</v>
      </c>
      <c r="I2300" s="101"/>
    </row>
    <row r="2301" spans="1:9" ht="48.75" customHeight="1" x14ac:dyDescent="0.25">
      <c r="A2301" s="98" t="s">
        <v>4259</v>
      </c>
      <c r="B2301" s="98"/>
      <c r="C2301" s="99" t="s">
        <v>4260</v>
      </c>
      <c r="D2301" s="99"/>
      <c r="E2301" s="99"/>
      <c r="F2301" s="99"/>
      <c r="G2301" s="86" t="s">
        <v>33</v>
      </c>
      <c r="H2301" s="113">
        <v>1684.11</v>
      </c>
      <c r="I2301" s="101"/>
    </row>
    <row r="2302" spans="1:9" ht="48.75" customHeight="1" x14ac:dyDescent="0.25">
      <c r="A2302" s="98" t="s">
        <v>4261</v>
      </c>
      <c r="B2302" s="98"/>
      <c r="C2302" s="99" t="s">
        <v>4262</v>
      </c>
      <c r="D2302" s="99"/>
      <c r="E2302" s="99"/>
      <c r="F2302" s="99"/>
      <c r="G2302" s="86" t="s">
        <v>33</v>
      </c>
      <c r="H2302" s="106">
        <v>617.52</v>
      </c>
      <c r="I2302" s="101"/>
    </row>
    <row r="2303" spans="1:9" ht="48.75" customHeight="1" x14ac:dyDescent="0.25">
      <c r="A2303" s="98" t="s">
        <v>4263</v>
      </c>
      <c r="B2303" s="98"/>
      <c r="C2303" s="99" t="s">
        <v>4264</v>
      </c>
      <c r="D2303" s="99"/>
      <c r="E2303" s="99"/>
      <c r="F2303" s="99"/>
      <c r="G2303" s="86" t="s">
        <v>33</v>
      </c>
      <c r="H2303" s="113">
        <v>2763.43</v>
      </c>
      <c r="I2303" s="101"/>
    </row>
    <row r="2304" spans="1:9" ht="48.75" customHeight="1" x14ac:dyDescent="0.25">
      <c r="A2304" s="98" t="s">
        <v>4265</v>
      </c>
      <c r="B2304" s="98"/>
      <c r="C2304" s="99" t="s">
        <v>4266</v>
      </c>
      <c r="D2304" s="99"/>
      <c r="E2304" s="99"/>
      <c r="F2304" s="99"/>
      <c r="G2304" s="86" t="s">
        <v>33</v>
      </c>
      <c r="H2304" s="106">
        <v>633.96</v>
      </c>
      <c r="I2304" s="101"/>
    </row>
    <row r="2305" spans="1:9" ht="48.75" customHeight="1" x14ac:dyDescent="0.25">
      <c r="A2305" s="98" t="s">
        <v>4267</v>
      </c>
      <c r="B2305" s="98"/>
      <c r="C2305" s="99" t="s">
        <v>4268</v>
      </c>
      <c r="D2305" s="99"/>
      <c r="E2305" s="99"/>
      <c r="F2305" s="99"/>
      <c r="G2305" s="86" t="s">
        <v>33</v>
      </c>
      <c r="H2305" s="106">
        <v>642.34</v>
      </c>
      <c r="I2305" s="101"/>
    </row>
    <row r="2306" spans="1:9" ht="48.75" customHeight="1" x14ac:dyDescent="0.25">
      <c r="A2306" s="98" t="s">
        <v>4269</v>
      </c>
      <c r="B2306" s="98"/>
      <c r="C2306" s="99" t="s">
        <v>4270</v>
      </c>
      <c r="D2306" s="99"/>
      <c r="E2306" s="99"/>
      <c r="F2306" s="99"/>
      <c r="G2306" s="86" t="s">
        <v>33</v>
      </c>
      <c r="H2306" s="113">
        <v>3808.13</v>
      </c>
      <c r="I2306" s="101"/>
    </row>
    <row r="2307" spans="1:9" ht="60.95" customHeight="1" x14ac:dyDescent="0.25">
      <c r="A2307" s="98" t="s">
        <v>4271</v>
      </c>
      <c r="B2307" s="98"/>
      <c r="C2307" s="99" t="s">
        <v>4272</v>
      </c>
      <c r="D2307" s="99"/>
      <c r="E2307" s="99"/>
      <c r="F2307" s="99"/>
      <c r="G2307" s="86" t="s">
        <v>33</v>
      </c>
      <c r="H2307" s="114">
        <v>31564.86</v>
      </c>
      <c r="I2307" s="101"/>
    </row>
    <row r="2308" spans="1:9" ht="12.2" customHeight="1" x14ac:dyDescent="0.25">
      <c r="A2308" s="125">
        <v>8995</v>
      </c>
      <c r="B2308" s="109"/>
      <c r="C2308" s="110" t="s">
        <v>4273</v>
      </c>
      <c r="D2308" s="110"/>
      <c r="E2308" s="110"/>
      <c r="F2308" s="110"/>
      <c r="G2308" s="87"/>
      <c r="H2308" s="111"/>
      <c r="I2308" s="111"/>
    </row>
    <row r="2309" spans="1:9" ht="12.2" customHeight="1" x14ac:dyDescent="0.25">
      <c r="A2309" s="98" t="s">
        <v>4274</v>
      </c>
      <c r="B2309" s="98"/>
      <c r="C2309" s="99" t="s">
        <v>4275</v>
      </c>
      <c r="D2309" s="99"/>
      <c r="E2309" s="99"/>
      <c r="F2309" s="99"/>
      <c r="G2309" s="86" t="s">
        <v>33</v>
      </c>
      <c r="H2309" s="113">
        <v>3216.78</v>
      </c>
      <c r="I2309" s="101"/>
    </row>
    <row r="2310" spans="1:9" ht="12.2" customHeight="1" x14ac:dyDescent="0.25">
      <c r="A2310" s="98" t="s">
        <v>4276</v>
      </c>
      <c r="B2310" s="98"/>
      <c r="C2310" s="99" t="s">
        <v>4277</v>
      </c>
      <c r="D2310" s="99"/>
      <c r="E2310" s="99"/>
      <c r="F2310" s="99"/>
      <c r="G2310" s="86" t="s">
        <v>33</v>
      </c>
      <c r="H2310" s="113">
        <v>3546.4</v>
      </c>
      <c r="I2310" s="101"/>
    </row>
    <row r="2311" spans="1:9" ht="24.4" customHeight="1" x14ac:dyDescent="0.25">
      <c r="A2311" s="98" t="s">
        <v>4278</v>
      </c>
      <c r="B2311" s="98"/>
      <c r="C2311" s="99" t="s">
        <v>4279</v>
      </c>
      <c r="D2311" s="99"/>
      <c r="E2311" s="99"/>
      <c r="F2311" s="99"/>
      <c r="G2311" s="86" t="s">
        <v>33</v>
      </c>
      <c r="H2311" s="106">
        <v>873.09</v>
      </c>
      <c r="I2311" s="101"/>
    </row>
    <row r="2312" spans="1:9" ht="24.4" customHeight="1" x14ac:dyDescent="0.25">
      <c r="A2312" s="98" t="s">
        <v>4280</v>
      </c>
      <c r="B2312" s="98"/>
      <c r="C2312" s="99" t="s">
        <v>4281</v>
      </c>
      <c r="D2312" s="99"/>
      <c r="E2312" s="99"/>
      <c r="F2312" s="99"/>
      <c r="G2312" s="86" t="s">
        <v>33</v>
      </c>
      <c r="H2312" s="106">
        <v>837.24</v>
      </c>
      <c r="I2312" s="101"/>
    </row>
    <row r="2313" spans="1:9" ht="12.2" customHeight="1" x14ac:dyDescent="0.25">
      <c r="A2313" s="98" t="s">
        <v>4282</v>
      </c>
      <c r="B2313" s="98"/>
      <c r="C2313" s="99" t="s">
        <v>4283</v>
      </c>
      <c r="D2313" s="99"/>
      <c r="E2313" s="99"/>
      <c r="F2313" s="99"/>
      <c r="G2313" s="86" t="s">
        <v>33</v>
      </c>
      <c r="H2313" s="113">
        <v>1497.86</v>
      </c>
      <c r="I2313" s="101"/>
    </row>
    <row r="2314" spans="1:9" ht="12.2" customHeight="1" x14ac:dyDescent="0.25">
      <c r="A2314" s="98" t="s">
        <v>4284</v>
      </c>
      <c r="B2314" s="98"/>
      <c r="C2314" s="99" t="s">
        <v>4285</v>
      </c>
      <c r="D2314" s="99"/>
      <c r="E2314" s="99"/>
      <c r="F2314" s="99"/>
      <c r="G2314" s="86" t="s">
        <v>33</v>
      </c>
      <c r="H2314" s="113">
        <v>1279.71</v>
      </c>
      <c r="I2314" s="101"/>
    </row>
    <row r="2315" spans="1:9" ht="12.2" customHeight="1" x14ac:dyDescent="0.25">
      <c r="A2315" s="98" t="s">
        <v>4286</v>
      </c>
      <c r="B2315" s="98"/>
      <c r="C2315" s="99" t="s">
        <v>4287</v>
      </c>
      <c r="D2315" s="99"/>
      <c r="E2315" s="99"/>
      <c r="F2315" s="99"/>
      <c r="G2315" s="86" t="s">
        <v>33</v>
      </c>
      <c r="H2315" s="113">
        <v>2414.31</v>
      </c>
      <c r="I2315" s="101"/>
    </row>
    <row r="2316" spans="1:9" ht="24.4" customHeight="1" x14ac:dyDescent="0.25">
      <c r="A2316" s="98" t="s">
        <v>4288</v>
      </c>
      <c r="B2316" s="98"/>
      <c r="C2316" s="99" t="s">
        <v>4289</v>
      </c>
      <c r="D2316" s="99"/>
      <c r="E2316" s="99"/>
      <c r="F2316" s="99"/>
      <c r="G2316" s="86" t="s">
        <v>33</v>
      </c>
      <c r="H2316" s="113">
        <v>2881.44</v>
      </c>
      <c r="I2316" s="101"/>
    </row>
    <row r="2317" spans="1:9" ht="24.4" customHeight="1" x14ac:dyDescent="0.25">
      <c r="A2317" s="98" t="s">
        <v>4290</v>
      </c>
      <c r="B2317" s="98"/>
      <c r="C2317" s="99" t="s">
        <v>4291</v>
      </c>
      <c r="D2317" s="99"/>
      <c r="E2317" s="99"/>
      <c r="F2317" s="99"/>
      <c r="G2317" s="86" t="s">
        <v>33</v>
      </c>
      <c r="H2317" s="113">
        <v>1517.51</v>
      </c>
      <c r="I2317" s="101"/>
    </row>
    <row r="2318" spans="1:9" ht="24.4" customHeight="1" x14ac:dyDescent="0.25">
      <c r="A2318" s="98" t="s">
        <v>4292</v>
      </c>
      <c r="B2318" s="98"/>
      <c r="C2318" s="99" t="s">
        <v>4293</v>
      </c>
      <c r="D2318" s="99"/>
      <c r="E2318" s="99"/>
      <c r="F2318" s="99"/>
      <c r="G2318" s="86" t="s">
        <v>33</v>
      </c>
      <c r="H2318" s="113">
        <v>1682.52</v>
      </c>
      <c r="I2318" s="101"/>
    </row>
    <row r="2319" spans="1:9" ht="12.2" customHeight="1" x14ac:dyDescent="0.25">
      <c r="A2319" s="125">
        <v>8996</v>
      </c>
      <c r="B2319" s="109"/>
      <c r="C2319" s="110" t="s">
        <v>4294</v>
      </c>
      <c r="D2319" s="110"/>
      <c r="E2319" s="110"/>
      <c r="F2319" s="110"/>
      <c r="G2319" s="87"/>
      <c r="H2319" s="111"/>
      <c r="I2319" s="111"/>
    </row>
    <row r="2320" spans="1:9" ht="12.2" customHeight="1" x14ac:dyDescent="0.25">
      <c r="A2320" s="98" t="s">
        <v>4295</v>
      </c>
      <c r="B2320" s="98"/>
      <c r="C2320" s="99" t="s">
        <v>4296</v>
      </c>
      <c r="D2320" s="99"/>
      <c r="E2320" s="99"/>
      <c r="F2320" s="99"/>
      <c r="G2320" s="86" t="s">
        <v>1060</v>
      </c>
      <c r="H2320" s="100">
        <v>95.57</v>
      </c>
      <c r="I2320" s="101"/>
    </row>
    <row r="2321" spans="1:9" ht="24.4" customHeight="1" x14ac:dyDescent="0.25">
      <c r="A2321" s="98" t="s">
        <v>4297</v>
      </c>
      <c r="B2321" s="98"/>
      <c r="C2321" s="99" t="s">
        <v>4298</v>
      </c>
      <c r="D2321" s="99"/>
      <c r="E2321" s="99"/>
      <c r="F2321" s="99"/>
      <c r="G2321" s="86" t="s">
        <v>33</v>
      </c>
      <c r="H2321" s="106">
        <v>103.64</v>
      </c>
      <c r="I2321" s="101"/>
    </row>
    <row r="2322" spans="1:9" ht="36.6" customHeight="1" x14ac:dyDescent="0.25">
      <c r="A2322" s="98" t="s">
        <v>4299</v>
      </c>
      <c r="B2322" s="98"/>
      <c r="C2322" s="99" t="s">
        <v>4300</v>
      </c>
      <c r="D2322" s="99"/>
      <c r="E2322" s="99"/>
      <c r="F2322" s="99"/>
      <c r="G2322" s="86" t="s">
        <v>33</v>
      </c>
      <c r="H2322" s="106">
        <v>219.34</v>
      </c>
      <c r="I2322" s="101"/>
    </row>
    <row r="2323" spans="1:9" ht="36.6" customHeight="1" x14ac:dyDescent="0.25">
      <c r="A2323" s="98" t="s">
        <v>4301</v>
      </c>
      <c r="B2323" s="98"/>
      <c r="C2323" s="99" t="s">
        <v>4302</v>
      </c>
      <c r="D2323" s="99"/>
      <c r="E2323" s="99"/>
      <c r="F2323" s="99"/>
      <c r="G2323" s="86" t="s">
        <v>33</v>
      </c>
      <c r="H2323" s="106">
        <v>188.31</v>
      </c>
      <c r="I2323" s="101"/>
    </row>
    <row r="2324" spans="1:9" ht="36.6" customHeight="1" x14ac:dyDescent="0.25">
      <c r="A2324" s="98" t="s">
        <v>4303</v>
      </c>
      <c r="B2324" s="98"/>
      <c r="C2324" s="99" t="s">
        <v>4304</v>
      </c>
      <c r="D2324" s="99"/>
      <c r="E2324" s="99"/>
      <c r="F2324" s="99"/>
      <c r="G2324" s="86" t="s">
        <v>33</v>
      </c>
      <c r="H2324" s="100">
        <v>73.88</v>
      </c>
      <c r="I2324" s="101"/>
    </row>
    <row r="2325" spans="1:9" ht="24.4" customHeight="1" x14ac:dyDescent="0.25">
      <c r="A2325" s="98" t="s">
        <v>4305</v>
      </c>
      <c r="B2325" s="98"/>
      <c r="C2325" s="99" t="s">
        <v>4306</v>
      </c>
      <c r="D2325" s="99"/>
      <c r="E2325" s="99"/>
      <c r="F2325" s="99"/>
      <c r="G2325" s="86" t="s">
        <v>33</v>
      </c>
      <c r="H2325" s="106">
        <v>264.58</v>
      </c>
      <c r="I2325" s="101"/>
    </row>
    <row r="2326" spans="1:9" ht="36.6" customHeight="1" x14ac:dyDescent="0.25">
      <c r="A2326" s="98" t="s">
        <v>4307</v>
      </c>
      <c r="B2326" s="98"/>
      <c r="C2326" s="99" t="s">
        <v>4308</v>
      </c>
      <c r="D2326" s="99"/>
      <c r="E2326" s="99"/>
      <c r="F2326" s="99"/>
      <c r="G2326" s="86" t="s">
        <v>33</v>
      </c>
      <c r="H2326" s="100">
        <v>58.86</v>
      </c>
      <c r="I2326" s="101"/>
    </row>
    <row r="2327" spans="1:9" ht="12.2" customHeight="1" x14ac:dyDescent="0.25">
      <c r="A2327" s="125">
        <v>8997</v>
      </c>
      <c r="B2327" s="109"/>
      <c r="C2327" s="110" t="s">
        <v>4309</v>
      </c>
      <c r="D2327" s="110"/>
      <c r="E2327" s="110"/>
      <c r="F2327" s="110"/>
      <c r="G2327" s="87"/>
      <c r="H2327" s="111"/>
      <c r="I2327" s="111"/>
    </row>
    <row r="2328" spans="1:9" ht="36.6" customHeight="1" x14ac:dyDescent="0.25">
      <c r="A2328" s="98" t="s">
        <v>4310</v>
      </c>
      <c r="B2328" s="98"/>
      <c r="C2328" s="99" t="s">
        <v>4311</v>
      </c>
      <c r="D2328" s="99"/>
      <c r="E2328" s="99"/>
      <c r="F2328" s="99"/>
      <c r="G2328" s="86" t="s">
        <v>51</v>
      </c>
      <c r="H2328" s="106">
        <v>223.65</v>
      </c>
      <c r="I2328" s="101"/>
    </row>
    <row r="2329" spans="1:9" ht="36.6" customHeight="1" x14ac:dyDescent="0.25">
      <c r="A2329" s="98" t="s">
        <v>4312</v>
      </c>
      <c r="B2329" s="98"/>
      <c r="C2329" s="99" t="s">
        <v>4313</v>
      </c>
      <c r="D2329" s="99"/>
      <c r="E2329" s="99"/>
      <c r="F2329" s="99"/>
      <c r="G2329" s="86" t="s">
        <v>51</v>
      </c>
      <c r="H2329" s="106">
        <v>174.4</v>
      </c>
      <c r="I2329" s="101"/>
    </row>
    <row r="2330" spans="1:9" ht="12.2" customHeight="1" x14ac:dyDescent="0.25">
      <c r="A2330" s="125">
        <v>8998</v>
      </c>
      <c r="B2330" s="109"/>
      <c r="C2330" s="110" t="s">
        <v>4314</v>
      </c>
      <c r="D2330" s="110"/>
      <c r="E2330" s="110"/>
      <c r="F2330" s="110"/>
      <c r="G2330" s="87"/>
      <c r="H2330" s="111"/>
      <c r="I2330" s="111"/>
    </row>
    <row r="2331" spans="1:9" ht="36.6" customHeight="1" x14ac:dyDescent="0.25">
      <c r="A2331" s="98" t="s">
        <v>4315</v>
      </c>
      <c r="B2331" s="98"/>
      <c r="C2331" s="99" t="s">
        <v>4316</v>
      </c>
      <c r="D2331" s="99"/>
      <c r="E2331" s="99"/>
      <c r="F2331" s="99"/>
      <c r="G2331" s="86" t="s">
        <v>1060</v>
      </c>
      <c r="H2331" s="113">
        <v>4830.3500000000004</v>
      </c>
      <c r="I2331" s="101"/>
    </row>
    <row r="2332" spans="1:9" ht="24.4" customHeight="1" x14ac:dyDescent="0.25">
      <c r="A2332" s="98" t="s">
        <v>4317</v>
      </c>
      <c r="B2332" s="98"/>
      <c r="C2332" s="99" t="s">
        <v>4318</v>
      </c>
      <c r="D2332" s="99"/>
      <c r="E2332" s="99"/>
      <c r="F2332" s="99"/>
      <c r="G2332" s="86" t="s">
        <v>1060</v>
      </c>
      <c r="H2332" s="113">
        <v>1631.62</v>
      </c>
      <c r="I2332" s="101"/>
    </row>
    <row r="2333" spans="1:9" ht="24.4" customHeight="1" x14ac:dyDescent="0.25">
      <c r="A2333" s="98" t="s">
        <v>4319</v>
      </c>
      <c r="B2333" s="98"/>
      <c r="C2333" s="99" t="s">
        <v>4320</v>
      </c>
      <c r="D2333" s="99"/>
      <c r="E2333" s="99"/>
      <c r="F2333" s="99"/>
      <c r="G2333" s="86" t="s">
        <v>1060</v>
      </c>
      <c r="H2333" s="113">
        <v>2331.59</v>
      </c>
      <c r="I2333" s="101"/>
    </row>
    <row r="2334" spans="1:9" ht="24.4" customHeight="1" x14ac:dyDescent="0.25">
      <c r="A2334" s="98" t="s">
        <v>4321</v>
      </c>
      <c r="B2334" s="98"/>
      <c r="C2334" s="99" t="s">
        <v>4322</v>
      </c>
      <c r="D2334" s="99"/>
      <c r="E2334" s="99"/>
      <c r="F2334" s="99"/>
      <c r="G2334" s="86" t="s">
        <v>1060</v>
      </c>
      <c r="H2334" s="113">
        <v>2678.09</v>
      </c>
      <c r="I2334" s="101"/>
    </row>
    <row r="2335" spans="1:9" ht="24.4" customHeight="1" x14ac:dyDescent="0.25">
      <c r="A2335" s="98" t="s">
        <v>4323</v>
      </c>
      <c r="B2335" s="98"/>
      <c r="C2335" s="99" t="s">
        <v>4324</v>
      </c>
      <c r="D2335" s="99"/>
      <c r="E2335" s="99"/>
      <c r="F2335" s="99"/>
      <c r="G2335" s="86" t="s">
        <v>1060</v>
      </c>
      <c r="H2335" s="113">
        <v>3037.76</v>
      </c>
      <c r="I2335" s="101"/>
    </row>
    <row r="2336" spans="1:9" ht="12.2" customHeight="1" x14ac:dyDescent="0.25">
      <c r="A2336" s="125">
        <v>8686</v>
      </c>
      <c r="B2336" s="109"/>
      <c r="C2336" s="110" t="s">
        <v>4325</v>
      </c>
      <c r="D2336" s="110"/>
      <c r="E2336" s="110"/>
      <c r="F2336" s="110"/>
      <c r="G2336" s="87"/>
      <c r="H2336" s="111"/>
      <c r="I2336" s="111"/>
    </row>
    <row r="2337" spans="1:9" ht="12.2" customHeight="1" x14ac:dyDescent="0.25">
      <c r="A2337" s="125">
        <v>9000</v>
      </c>
      <c r="B2337" s="109"/>
      <c r="C2337" s="110" t="s">
        <v>4326</v>
      </c>
      <c r="D2337" s="110"/>
      <c r="E2337" s="110"/>
      <c r="F2337" s="110"/>
      <c r="G2337" s="87"/>
      <c r="H2337" s="111"/>
      <c r="I2337" s="111"/>
    </row>
    <row r="2338" spans="1:9" ht="60.95" customHeight="1" x14ac:dyDescent="0.25">
      <c r="A2338" s="98" t="s">
        <v>4327</v>
      </c>
      <c r="B2338" s="98"/>
      <c r="C2338" s="99" t="s">
        <v>4328</v>
      </c>
      <c r="D2338" s="99"/>
      <c r="E2338" s="99"/>
      <c r="F2338" s="99"/>
      <c r="G2338" s="86" t="s">
        <v>51</v>
      </c>
      <c r="H2338" s="100">
        <v>66.430000000000007</v>
      </c>
      <c r="I2338" s="101"/>
    </row>
    <row r="2339" spans="1:9" ht="60.95" customHeight="1" x14ac:dyDescent="0.25">
      <c r="A2339" s="98" t="s">
        <v>4329</v>
      </c>
      <c r="B2339" s="98"/>
      <c r="C2339" s="99" t="s">
        <v>4330</v>
      </c>
      <c r="D2339" s="99"/>
      <c r="E2339" s="99"/>
      <c r="F2339" s="99"/>
      <c r="G2339" s="86" t="s">
        <v>51</v>
      </c>
      <c r="H2339" s="100">
        <v>87.51</v>
      </c>
      <c r="I2339" s="101"/>
    </row>
    <row r="2340" spans="1:9" ht="60.95" customHeight="1" x14ac:dyDescent="0.25">
      <c r="A2340" s="98" t="s">
        <v>4331</v>
      </c>
      <c r="B2340" s="98"/>
      <c r="C2340" s="99" t="s">
        <v>4332</v>
      </c>
      <c r="D2340" s="99"/>
      <c r="E2340" s="99"/>
      <c r="F2340" s="99"/>
      <c r="G2340" s="86" t="s">
        <v>51</v>
      </c>
      <c r="H2340" s="106">
        <v>119.84</v>
      </c>
      <c r="I2340" s="101"/>
    </row>
    <row r="2341" spans="1:9" ht="60.95" customHeight="1" x14ac:dyDescent="0.25">
      <c r="A2341" s="98" t="s">
        <v>4333</v>
      </c>
      <c r="B2341" s="98"/>
      <c r="C2341" s="99" t="s">
        <v>4334</v>
      </c>
      <c r="D2341" s="99"/>
      <c r="E2341" s="99"/>
      <c r="F2341" s="99"/>
      <c r="G2341" s="86" t="s">
        <v>51</v>
      </c>
      <c r="H2341" s="106">
        <v>148.11000000000001</v>
      </c>
      <c r="I2341" s="101"/>
    </row>
    <row r="2342" spans="1:9" ht="48.75" customHeight="1" x14ac:dyDescent="0.25">
      <c r="A2342" s="98" t="s">
        <v>4335</v>
      </c>
      <c r="B2342" s="98"/>
      <c r="C2342" s="99" t="s">
        <v>4336</v>
      </c>
      <c r="D2342" s="99"/>
      <c r="E2342" s="99"/>
      <c r="F2342" s="99"/>
      <c r="G2342" s="86" t="s">
        <v>51</v>
      </c>
      <c r="H2342" s="100">
        <v>30.8</v>
      </c>
      <c r="I2342" s="101"/>
    </row>
    <row r="2343" spans="1:9" ht="12.2" customHeight="1" x14ac:dyDescent="0.25">
      <c r="A2343" s="125">
        <v>9001</v>
      </c>
      <c r="B2343" s="109"/>
      <c r="C2343" s="110" t="s">
        <v>4337</v>
      </c>
      <c r="D2343" s="110"/>
      <c r="E2343" s="110"/>
      <c r="F2343" s="110"/>
      <c r="G2343" s="87"/>
      <c r="H2343" s="111"/>
      <c r="I2343" s="111"/>
    </row>
    <row r="2344" spans="1:9" ht="60.95" customHeight="1" x14ac:dyDescent="0.25">
      <c r="A2344" s="98" t="s">
        <v>4338</v>
      </c>
      <c r="B2344" s="98"/>
      <c r="C2344" s="99" t="s">
        <v>4339</v>
      </c>
      <c r="D2344" s="99"/>
      <c r="E2344" s="99"/>
      <c r="F2344" s="99"/>
      <c r="G2344" s="86" t="s">
        <v>51</v>
      </c>
      <c r="H2344" s="100">
        <v>62.26</v>
      </c>
      <c r="I2344" s="101"/>
    </row>
    <row r="2345" spans="1:9" ht="60.95" customHeight="1" x14ac:dyDescent="0.25">
      <c r="A2345" s="98" t="s">
        <v>4340</v>
      </c>
      <c r="B2345" s="98"/>
      <c r="C2345" s="99" t="s">
        <v>4341</v>
      </c>
      <c r="D2345" s="99"/>
      <c r="E2345" s="99"/>
      <c r="F2345" s="99"/>
      <c r="G2345" s="86" t="s">
        <v>51</v>
      </c>
      <c r="H2345" s="106">
        <v>111.63</v>
      </c>
      <c r="I2345" s="101"/>
    </row>
    <row r="2346" spans="1:9" ht="60.95" customHeight="1" x14ac:dyDescent="0.25">
      <c r="A2346" s="98" t="s">
        <v>4342</v>
      </c>
      <c r="B2346" s="98"/>
      <c r="C2346" s="99" t="s">
        <v>4343</v>
      </c>
      <c r="D2346" s="99"/>
      <c r="E2346" s="99"/>
      <c r="F2346" s="99"/>
      <c r="G2346" s="86" t="s">
        <v>51</v>
      </c>
      <c r="H2346" s="100">
        <v>80.11</v>
      </c>
      <c r="I2346" s="101"/>
    </row>
    <row r="2347" spans="1:9" ht="60.95" customHeight="1" x14ac:dyDescent="0.25">
      <c r="A2347" s="98" t="s">
        <v>4344</v>
      </c>
      <c r="B2347" s="98"/>
      <c r="C2347" s="99" t="s">
        <v>4345</v>
      </c>
      <c r="D2347" s="99"/>
      <c r="E2347" s="99"/>
      <c r="F2347" s="99"/>
      <c r="G2347" s="86" t="s">
        <v>51</v>
      </c>
      <c r="H2347" s="106">
        <v>137.38999999999999</v>
      </c>
      <c r="I2347" s="101"/>
    </row>
    <row r="2348" spans="1:9" ht="97.5" customHeight="1" x14ac:dyDescent="0.25">
      <c r="A2348" s="98" t="s">
        <v>4346</v>
      </c>
      <c r="B2348" s="98"/>
      <c r="C2348" s="99" t="s">
        <v>4347</v>
      </c>
      <c r="D2348" s="99"/>
      <c r="E2348" s="99"/>
      <c r="F2348" s="99"/>
      <c r="G2348" s="86" t="s">
        <v>51</v>
      </c>
      <c r="H2348" s="106">
        <v>313.16000000000003</v>
      </c>
      <c r="I2348" s="101"/>
    </row>
    <row r="2349" spans="1:9" ht="73.150000000000006" customHeight="1" x14ac:dyDescent="0.25">
      <c r="A2349" s="98" t="s">
        <v>4348</v>
      </c>
      <c r="B2349" s="98"/>
      <c r="C2349" s="99" t="s">
        <v>4349</v>
      </c>
      <c r="D2349" s="99"/>
      <c r="E2349" s="99"/>
      <c r="F2349" s="99"/>
      <c r="G2349" s="86" t="s">
        <v>51</v>
      </c>
      <c r="H2349" s="106">
        <v>150.12</v>
      </c>
      <c r="I2349" s="101"/>
    </row>
    <row r="2350" spans="1:9" ht="60.95" customHeight="1" x14ac:dyDescent="0.25">
      <c r="A2350" s="98" t="s">
        <v>4350</v>
      </c>
      <c r="B2350" s="98"/>
      <c r="C2350" s="99" t="s">
        <v>4351</v>
      </c>
      <c r="D2350" s="99"/>
      <c r="E2350" s="99"/>
      <c r="F2350" s="99"/>
      <c r="G2350" s="86" t="s">
        <v>51</v>
      </c>
      <c r="H2350" s="106">
        <v>106.05</v>
      </c>
      <c r="I2350" s="101"/>
    </row>
    <row r="2351" spans="1:9" ht="85.35" customHeight="1" x14ac:dyDescent="0.25">
      <c r="A2351" s="98" t="s">
        <v>4352</v>
      </c>
      <c r="B2351" s="98"/>
      <c r="C2351" s="99" t="s">
        <v>4353</v>
      </c>
      <c r="D2351" s="99"/>
      <c r="E2351" s="99"/>
      <c r="F2351" s="99"/>
      <c r="G2351" s="86" t="s">
        <v>51</v>
      </c>
      <c r="H2351" s="106">
        <v>386.26</v>
      </c>
      <c r="I2351" s="101"/>
    </row>
    <row r="2352" spans="1:9" ht="60.95" customHeight="1" x14ac:dyDescent="0.25">
      <c r="A2352" s="98" t="s">
        <v>4354</v>
      </c>
      <c r="B2352" s="98"/>
      <c r="C2352" s="99" t="s">
        <v>4355</v>
      </c>
      <c r="D2352" s="99"/>
      <c r="E2352" s="99"/>
      <c r="F2352" s="99"/>
      <c r="G2352" s="86" t="s">
        <v>51</v>
      </c>
      <c r="H2352" s="106">
        <v>223.22</v>
      </c>
      <c r="I2352" s="101"/>
    </row>
    <row r="2353" spans="1:9" ht="60.95" customHeight="1" x14ac:dyDescent="0.25">
      <c r="A2353" s="98" t="s">
        <v>4356</v>
      </c>
      <c r="B2353" s="98"/>
      <c r="C2353" s="99" t="s">
        <v>4357</v>
      </c>
      <c r="D2353" s="99"/>
      <c r="E2353" s="99"/>
      <c r="F2353" s="99"/>
      <c r="G2353" s="86" t="s">
        <v>51</v>
      </c>
      <c r="H2353" s="106">
        <v>429.69</v>
      </c>
      <c r="I2353" s="101"/>
    </row>
    <row r="2354" spans="1:9" ht="97.5" customHeight="1" x14ac:dyDescent="0.25">
      <c r="A2354" s="98" t="s">
        <v>4358</v>
      </c>
      <c r="B2354" s="98"/>
      <c r="C2354" s="99" t="s">
        <v>4359</v>
      </c>
      <c r="D2354" s="99"/>
      <c r="E2354" s="99"/>
      <c r="F2354" s="99"/>
      <c r="G2354" s="86" t="s">
        <v>51</v>
      </c>
      <c r="H2354" s="106">
        <v>324.7</v>
      </c>
      <c r="I2354" s="101"/>
    </row>
    <row r="2355" spans="1:9" ht="73.150000000000006" customHeight="1" x14ac:dyDescent="0.25">
      <c r="A2355" s="98" t="s">
        <v>4360</v>
      </c>
      <c r="B2355" s="98"/>
      <c r="C2355" s="99" t="s">
        <v>4361</v>
      </c>
      <c r="D2355" s="99"/>
      <c r="E2355" s="99"/>
      <c r="F2355" s="99"/>
      <c r="G2355" s="86" t="s">
        <v>51</v>
      </c>
      <c r="H2355" s="106">
        <v>161.66</v>
      </c>
      <c r="I2355" s="101"/>
    </row>
    <row r="2356" spans="1:9" ht="60.95" customHeight="1" x14ac:dyDescent="0.25">
      <c r="A2356" s="98" t="s">
        <v>4362</v>
      </c>
      <c r="B2356" s="98"/>
      <c r="C2356" s="99" t="s">
        <v>4363</v>
      </c>
      <c r="D2356" s="99"/>
      <c r="E2356" s="99"/>
      <c r="F2356" s="99"/>
      <c r="G2356" s="86" t="s">
        <v>51</v>
      </c>
      <c r="H2356" s="106">
        <v>117.59</v>
      </c>
      <c r="I2356" s="101"/>
    </row>
    <row r="2357" spans="1:9" ht="85.35" customHeight="1" x14ac:dyDescent="0.25">
      <c r="A2357" s="98" t="s">
        <v>4364</v>
      </c>
      <c r="B2357" s="98"/>
      <c r="C2357" s="99" t="s">
        <v>4365</v>
      </c>
      <c r="D2357" s="99"/>
      <c r="E2357" s="99"/>
      <c r="F2357" s="99"/>
      <c r="G2357" s="86" t="s">
        <v>51</v>
      </c>
      <c r="H2357" s="106">
        <v>397.79</v>
      </c>
      <c r="I2357" s="101"/>
    </row>
    <row r="2358" spans="1:9" ht="60.95" customHeight="1" x14ac:dyDescent="0.25">
      <c r="A2358" s="98" t="s">
        <v>4366</v>
      </c>
      <c r="B2358" s="98"/>
      <c r="C2358" s="99" t="s">
        <v>4367</v>
      </c>
      <c r="D2358" s="99"/>
      <c r="E2358" s="99"/>
      <c r="F2358" s="99"/>
      <c r="G2358" s="86" t="s">
        <v>51</v>
      </c>
      <c r="H2358" s="106">
        <v>234.75</v>
      </c>
      <c r="I2358" s="101"/>
    </row>
    <row r="2359" spans="1:9" ht="60.95" customHeight="1" x14ac:dyDescent="0.25">
      <c r="A2359" s="98" t="s">
        <v>4368</v>
      </c>
      <c r="B2359" s="98"/>
      <c r="C2359" s="99" t="s">
        <v>4369</v>
      </c>
      <c r="D2359" s="99"/>
      <c r="E2359" s="99"/>
      <c r="F2359" s="99"/>
      <c r="G2359" s="86" t="s">
        <v>51</v>
      </c>
      <c r="H2359" s="106">
        <v>190.68</v>
      </c>
      <c r="I2359" s="101"/>
    </row>
    <row r="2360" spans="1:9" ht="60.95" customHeight="1" x14ac:dyDescent="0.25">
      <c r="A2360" s="98" t="s">
        <v>4370</v>
      </c>
      <c r="B2360" s="98"/>
      <c r="C2360" s="99" t="s">
        <v>4371</v>
      </c>
      <c r="D2360" s="99"/>
      <c r="E2360" s="99"/>
      <c r="F2360" s="99"/>
      <c r="G2360" s="86" t="s">
        <v>51</v>
      </c>
      <c r="H2360" s="106">
        <v>258.02999999999997</v>
      </c>
      <c r="I2360" s="101"/>
    </row>
    <row r="2361" spans="1:9" ht="60.95" customHeight="1" x14ac:dyDescent="0.25">
      <c r="A2361" s="98" t="s">
        <v>4372</v>
      </c>
      <c r="B2361" s="98"/>
      <c r="C2361" s="99" t="s">
        <v>4373</v>
      </c>
      <c r="D2361" s="99"/>
      <c r="E2361" s="99"/>
      <c r="F2361" s="99"/>
      <c r="G2361" s="86" t="s">
        <v>51</v>
      </c>
      <c r="H2361" s="106">
        <v>345.37</v>
      </c>
      <c r="I2361" s="101"/>
    </row>
    <row r="2362" spans="1:9" ht="60.95" customHeight="1" x14ac:dyDescent="0.25">
      <c r="A2362" s="98" t="s">
        <v>4374</v>
      </c>
      <c r="B2362" s="98"/>
      <c r="C2362" s="99" t="s">
        <v>4375</v>
      </c>
      <c r="D2362" s="99"/>
      <c r="E2362" s="99"/>
      <c r="F2362" s="99"/>
      <c r="G2362" s="86" t="s">
        <v>51</v>
      </c>
      <c r="H2362" s="106">
        <v>429.33</v>
      </c>
      <c r="I2362" s="101"/>
    </row>
    <row r="2363" spans="1:9" ht="60.95" customHeight="1" x14ac:dyDescent="0.25">
      <c r="A2363" s="98" t="s">
        <v>4376</v>
      </c>
      <c r="B2363" s="98"/>
      <c r="C2363" s="99" t="s">
        <v>4377</v>
      </c>
      <c r="D2363" s="99"/>
      <c r="E2363" s="99"/>
      <c r="F2363" s="99"/>
      <c r="G2363" s="86" t="s">
        <v>51</v>
      </c>
      <c r="H2363" s="106">
        <v>571.19000000000005</v>
      </c>
      <c r="I2363" s="101"/>
    </row>
    <row r="2364" spans="1:9" ht="60.95" customHeight="1" x14ac:dyDescent="0.25">
      <c r="A2364" s="98" t="s">
        <v>4378</v>
      </c>
      <c r="B2364" s="98"/>
      <c r="C2364" s="99" t="s">
        <v>4379</v>
      </c>
      <c r="D2364" s="99"/>
      <c r="E2364" s="99"/>
      <c r="F2364" s="99"/>
      <c r="G2364" s="86" t="s">
        <v>51</v>
      </c>
      <c r="H2364" s="106">
        <v>815.72</v>
      </c>
      <c r="I2364" s="101"/>
    </row>
    <row r="2365" spans="1:9" ht="60.95" customHeight="1" x14ac:dyDescent="0.25">
      <c r="A2365" s="98" t="s">
        <v>4380</v>
      </c>
      <c r="B2365" s="98"/>
      <c r="C2365" s="99" t="s">
        <v>4381</v>
      </c>
      <c r="D2365" s="99"/>
      <c r="E2365" s="99"/>
      <c r="F2365" s="99"/>
      <c r="G2365" s="86" t="s">
        <v>51</v>
      </c>
      <c r="H2365" s="113">
        <v>1016.11</v>
      </c>
      <c r="I2365" s="101"/>
    </row>
    <row r="2366" spans="1:9" ht="12.2" customHeight="1" x14ac:dyDescent="0.25">
      <c r="A2366" s="125">
        <v>9002</v>
      </c>
      <c r="B2366" s="109"/>
      <c r="C2366" s="110" t="s">
        <v>4382</v>
      </c>
      <c r="D2366" s="110"/>
      <c r="E2366" s="110"/>
      <c r="F2366" s="110"/>
      <c r="G2366" s="87"/>
      <c r="H2366" s="111"/>
      <c r="I2366" s="111"/>
    </row>
    <row r="2367" spans="1:9" ht="36.6" customHeight="1" x14ac:dyDescent="0.25">
      <c r="A2367" s="98" t="s">
        <v>4383</v>
      </c>
      <c r="B2367" s="98"/>
      <c r="C2367" s="99" t="s">
        <v>4384</v>
      </c>
      <c r="D2367" s="99"/>
      <c r="E2367" s="99"/>
      <c r="F2367" s="99"/>
      <c r="G2367" s="86" t="s">
        <v>51</v>
      </c>
      <c r="H2367" s="100">
        <v>46.53</v>
      </c>
      <c r="I2367" s="101"/>
    </row>
    <row r="2368" spans="1:9" ht="36.6" customHeight="1" x14ac:dyDescent="0.25">
      <c r="A2368" s="98" t="s">
        <v>4385</v>
      </c>
      <c r="B2368" s="98"/>
      <c r="C2368" s="99" t="s">
        <v>4386</v>
      </c>
      <c r="D2368" s="99"/>
      <c r="E2368" s="99"/>
      <c r="F2368" s="99"/>
      <c r="G2368" s="86" t="s">
        <v>51</v>
      </c>
      <c r="H2368" s="100">
        <v>74.98</v>
      </c>
      <c r="I2368" s="101"/>
    </row>
    <row r="2369" spans="1:9" ht="36.6" customHeight="1" x14ac:dyDescent="0.25">
      <c r="A2369" s="98" t="s">
        <v>4387</v>
      </c>
      <c r="B2369" s="98"/>
      <c r="C2369" s="99" t="s">
        <v>4388</v>
      </c>
      <c r="D2369" s="99"/>
      <c r="E2369" s="99"/>
      <c r="F2369" s="99"/>
      <c r="G2369" s="86" t="s">
        <v>51</v>
      </c>
      <c r="H2369" s="106">
        <v>165.48</v>
      </c>
      <c r="I2369" s="101"/>
    </row>
    <row r="2370" spans="1:9" ht="36.6" customHeight="1" x14ac:dyDescent="0.25">
      <c r="A2370" s="98" t="s">
        <v>4389</v>
      </c>
      <c r="B2370" s="98"/>
      <c r="C2370" s="99" t="s">
        <v>4390</v>
      </c>
      <c r="D2370" s="99"/>
      <c r="E2370" s="99"/>
      <c r="F2370" s="99"/>
      <c r="G2370" s="86" t="s">
        <v>51</v>
      </c>
      <c r="H2370" s="100">
        <v>31.35</v>
      </c>
      <c r="I2370" s="101"/>
    </row>
    <row r="2371" spans="1:9" ht="36.6" customHeight="1" x14ac:dyDescent="0.25">
      <c r="A2371" s="98" t="s">
        <v>4391</v>
      </c>
      <c r="B2371" s="98"/>
      <c r="C2371" s="99" t="s">
        <v>4392</v>
      </c>
      <c r="D2371" s="99"/>
      <c r="E2371" s="99"/>
      <c r="F2371" s="99"/>
      <c r="G2371" s="86" t="s">
        <v>51</v>
      </c>
      <c r="H2371" s="100">
        <v>42.28</v>
      </c>
      <c r="I2371" s="101"/>
    </row>
    <row r="2372" spans="1:9" ht="12.2" customHeight="1" x14ac:dyDescent="0.25">
      <c r="A2372" s="125">
        <v>9003</v>
      </c>
      <c r="B2372" s="109"/>
      <c r="C2372" s="110" t="s">
        <v>4393</v>
      </c>
      <c r="D2372" s="110"/>
      <c r="E2372" s="110"/>
      <c r="F2372" s="110"/>
      <c r="G2372" s="87"/>
      <c r="H2372" s="111"/>
      <c r="I2372" s="111"/>
    </row>
    <row r="2373" spans="1:9" ht="24.4" customHeight="1" x14ac:dyDescent="0.25">
      <c r="A2373" s="98" t="s">
        <v>4394</v>
      </c>
      <c r="B2373" s="98"/>
      <c r="C2373" s="99" t="s">
        <v>4395</v>
      </c>
      <c r="D2373" s="99"/>
      <c r="E2373" s="99"/>
      <c r="F2373" s="99"/>
      <c r="G2373" s="86" t="s">
        <v>51</v>
      </c>
      <c r="H2373" s="100">
        <v>20.63</v>
      </c>
      <c r="I2373" s="101"/>
    </row>
    <row r="2374" spans="1:9" ht="24.4" customHeight="1" x14ac:dyDescent="0.25">
      <c r="A2374" s="98" t="s">
        <v>4396</v>
      </c>
      <c r="B2374" s="98"/>
      <c r="C2374" s="99" t="s">
        <v>4397</v>
      </c>
      <c r="D2374" s="99"/>
      <c r="E2374" s="99"/>
      <c r="F2374" s="99"/>
      <c r="G2374" s="86" t="s">
        <v>51</v>
      </c>
      <c r="H2374" s="100">
        <v>14.73</v>
      </c>
      <c r="I2374" s="101"/>
    </row>
    <row r="2375" spans="1:9" ht="24.4" customHeight="1" x14ac:dyDescent="0.25">
      <c r="A2375" s="98" t="s">
        <v>4398</v>
      </c>
      <c r="B2375" s="98"/>
      <c r="C2375" s="99" t="s">
        <v>4399</v>
      </c>
      <c r="D2375" s="99"/>
      <c r="E2375" s="99"/>
      <c r="F2375" s="99"/>
      <c r="G2375" s="86" t="s">
        <v>51</v>
      </c>
      <c r="H2375" s="100">
        <v>24.34</v>
      </c>
      <c r="I2375" s="101"/>
    </row>
    <row r="2376" spans="1:9" ht="12.2" customHeight="1" x14ac:dyDescent="0.25">
      <c r="A2376" s="125">
        <v>9004</v>
      </c>
      <c r="B2376" s="109"/>
      <c r="C2376" s="110" t="s">
        <v>4400</v>
      </c>
      <c r="D2376" s="110"/>
      <c r="E2376" s="110"/>
      <c r="F2376" s="110"/>
      <c r="G2376" s="87"/>
      <c r="H2376" s="111"/>
      <c r="I2376" s="111"/>
    </row>
    <row r="2377" spans="1:9" ht="12.2" customHeight="1" x14ac:dyDescent="0.25">
      <c r="A2377" s="98" t="s">
        <v>4401</v>
      </c>
      <c r="B2377" s="98"/>
      <c r="C2377" s="99" t="s">
        <v>4402</v>
      </c>
      <c r="D2377" s="99"/>
      <c r="E2377" s="99"/>
      <c r="F2377" s="99"/>
      <c r="G2377" s="86" t="s">
        <v>51</v>
      </c>
      <c r="H2377" s="100">
        <v>53.46</v>
      </c>
      <c r="I2377" s="101"/>
    </row>
    <row r="2378" spans="1:9" ht="36.6" customHeight="1" x14ac:dyDescent="0.25">
      <c r="A2378" s="98" t="s">
        <v>4403</v>
      </c>
      <c r="B2378" s="98"/>
      <c r="C2378" s="99" t="s">
        <v>4404</v>
      </c>
      <c r="D2378" s="99"/>
      <c r="E2378" s="99"/>
      <c r="F2378" s="99"/>
      <c r="G2378" s="86" t="s">
        <v>51</v>
      </c>
      <c r="H2378" s="100">
        <v>68.48</v>
      </c>
      <c r="I2378" s="101"/>
    </row>
    <row r="2379" spans="1:9" ht="36.6" customHeight="1" x14ac:dyDescent="0.25">
      <c r="A2379" s="98" t="s">
        <v>4405</v>
      </c>
      <c r="B2379" s="98"/>
      <c r="C2379" s="99" t="s">
        <v>4406</v>
      </c>
      <c r="D2379" s="99"/>
      <c r="E2379" s="99"/>
      <c r="F2379" s="99"/>
      <c r="G2379" s="86" t="s">
        <v>51</v>
      </c>
      <c r="H2379" s="100">
        <v>93.52</v>
      </c>
      <c r="I2379" s="101"/>
    </row>
    <row r="2380" spans="1:9" ht="36.6" customHeight="1" x14ac:dyDescent="0.25">
      <c r="A2380" s="98" t="s">
        <v>4407</v>
      </c>
      <c r="B2380" s="98"/>
      <c r="C2380" s="99" t="s">
        <v>4408</v>
      </c>
      <c r="D2380" s="99"/>
      <c r="E2380" s="99"/>
      <c r="F2380" s="99"/>
      <c r="G2380" s="86" t="s">
        <v>51</v>
      </c>
      <c r="H2380" s="106">
        <v>106.21</v>
      </c>
      <c r="I2380" s="101"/>
    </row>
    <row r="2381" spans="1:9" ht="36.6" customHeight="1" x14ac:dyDescent="0.25">
      <c r="A2381" s="98" t="s">
        <v>4409</v>
      </c>
      <c r="B2381" s="98"/>
      <c r="C2381" s="99" t="s">
        <v>4410</v>
      </c>
      <c r="D2381" s="99"/>
      <c r="E2381" s="99"/>
      <c r="F2381" s="99"/>
      <c r="G2381" s="86" t="s">
        <v>51</v>
      </c>
      <c r="H2381" s="106">
        <v>131.69999999999999</v>
      </c>
      <c r="I2381" s="101"/>
    </row>
    <row r="2382" spans="1:9" ht="12.2" customHeight="1" x14ac:dyDescent="0.25">
      <c r="A2382" s="125">
        <v>9005</v>
      </c>
      <c r="B2382" s="109"/>
      <c r="C2382" s="110" t="s">
        <v>4411</v>
      </c>
      <c r="D2382" s="110"/>
      <c r="E2382" s="110"/>
      <c r="F2382" s="110"/>
      <c r="G2382" s="87"/>
      <c r="H2382" s="111"/>
      <c r="I2382" s="111"/>
    </row>
    <row r="2383" spans="1:9" ht="36.6" customHeight="1" x14ac:dyDescent="0.25">
      <c r="A2383" s="98" t="s">
        <v>4412</v>
      </c>
      <c r="B2383" s="98"/>
      <c r="C2383" s="99" t="s">
        <v>4413</v>
      </c>
      <c r="D2383" s="99"/>
      <c r="E2383" s="99"/>
      <c r="F2383" s="99"/>
      <c r="G2383" s="86" t="s">
        <v>51</v>
      </c>
      <c r="H2383" s="106">
        <v>458.59</v>
      </c>
      <c r="I2383" s="101"/>
    </row>
    <row r="2384" spans="1:9" ht="36.6" customHeight="1" x14ac:dyDescent="0.25">
      <c r="A2384" s="98" t="s">
        <v>4414</v>
      </c>
      <c r="B2384" s="98"/>
      <c r="C2384" s="99" t="s">
        <v>4415</v>
      </c>
      <c r="D2384" s="99"/>
      <c r="E2384" s="99"/>
      <c r="F2384" s="99"/>
      <c r="G2384" s="86" t="s">
        <v>51</v>
      </c>
      <c r="H2384" s="106">
        <v>665.7</v>
      </c>
      <c r="I2384" s="101"/>
    </row>
    <row r="2385" spans="1:9" ht="36.6" customHeight="1" x14ac:dyDescent="0.25">
      <c r="A2385" s="98" t="s">
        <v>4416</v>
      </c>
      <c r="B2385" s="98"/>
      <c r="C2385" s="99" t="s">
        <v>4417</v>
      </c>
      <c r="D2385" s="99"/>
      <c r="E2385" s="99"/>
      <c r="F2385" s="99"/>
      <c r="G2385" s="86" t="s">
        <v>51</v>
      </c>
      <c r="H2385" s="106">
        <v>930.86</v>
      </c>
      <c r="I2385" s="101"/>
    </row>
    <row r="2386" spans="1:9" ht="36.6" customHeight="1" x14ac:dyDescent="0.25">
      <c r="A2386" s="98" t="s">
        <v>4418</v>
      </c>
      <c r="B2386" s="98"/>
      <c r="C2386" s="99" t="s">
        <v>4419</v>
      </c>
      <c r="D2386" s="99"/>
      <c r="E2386" s="99"/>
      <c r="F2386" s="99"/>
      <c r="G2386" s="86" t="s">
        <v>51</v>
      </c>
      <c r="H2386" s="106">
        <v>123.79</v>
      </c>
      <c r="I2386" s="101"/>
    </row>
    <row r="2387" spans="1:9" ht="36.6" customHeight="1" x14ac:dyDescent="0.25">
      <c r="A2387" s="98" t="s">
        <v>4420</v>
      </c>
      <c r="B2387" s="98"/>
      <c r="C2387" s="99" t="s">
        <v>4421</v>
      </c>
      <c r="D2387" s="99"/>
      <c r="E2387" s="99"/>
      <c r="F2387" s="99"/>
      <c r="G2387" s="86" t="s">
        <v>51</v>
      </c>
      <c r="H2387" s="106">
        <v>146.97999999999999</v>
      </c>
      <c r="I2387" s="101"/>
    </row>
    <row r="2388" spans="1:9" ht="36.6" customHeight="1" x14ac:dyDescent="0.25">
      <c r="A2388" s="98" t="s">
        <v>4422</v>
      </c>
      <c r="B2388" s="98"/>
      <c r="C2388" s="99" t="s">
        <v>4423</v>
      </c>
      <c r="D2388" s="99"/>
      <c r="E2388" s="99"/>
      <c r="F2388" s="99"/>
      <c r="G2388" s="86" t="s">
        <v>51</v>
      </c>
      <c r="H2388" s="106">
        <v>188.24</v>
      </c>
      <c r="I2388" s="101"/>
    </row>
    <row r="2389" spans="1:9" ht="36.6" customHeight="1" x14ac:dyDescent="0.25">
      <c r="A2389" s="98" t="s">
        <v>4424</v>
      </c>
      <c r="B2389" s="98"/>
      <c r="C2389" s="99" t="s">
        <v>4425</v>
      </c>
      <c r="D2389" s="99"/>
      <c r="E2389" s="99"/>
      <c r="F2389" s="99"/>
      <c r="G2389" s="86" t="s">
        <v>51</v>
      </c>
      <c r="H2389" s="106">
        <v>309.23</v>
      </c>
      <c r="I2389" s="101"/>
    </row>
    <row r="2390" spans="1:9" ht="12.2" customHeight="1" x14ac:dyDescent="0.25">
      <c r="A2390" s="125">
        <v>9006</v>
      </c>
      <c r="B2390" s="109"/>
      <c r="C2390" s="110" t="s">
        <v>4426</v>
      </c>
      <c r="D2390" s="110"/>
      <c r="E2390" s="110"/>
      <c r="F2390" s="110"/>
      <c r="G2390" s="87"/>
      <c r="H2390" s="111"/>
      <c r="I2390" s="111"/>
    </row>
    <row r="2391" spans="1:9" ht="12.2" customHeight="1" x14ac:dyDescent="0.25">
      <c r="A2391" s="98" t="s">
        <v>4427</v>
      </c>
      <c r="B2391" s="98"/>
      <c r="C2391" s="99" t="s">
        <v>4428</v>
      </c>
      <c r="D2391" s="99"/>
      <c r="E2391" s="99"/>
      <c r="F2391" s="99"/>
      <c r="G2391" s="86" t="s">
        <v>51</v>
      </c>
      <c r="H2391" s="113">
        <v>7607.21</v>
      </c>
      <c r="I2391" s="101"/>
    </row>
    <row r="2392" spans="1:9" ht="12.2" customHeight="1" x14ac:dyDescent="0.25">
      <c r="A2392" s="98" t="s">
        <v>4429</v>
      </c>
      <c r="B2392" s="98"/>
      <c r="C2392" s="99" t="s">
        <v>4430</v>
      </c>
      <c r="D2392" s="99"/>
      <c r="E2392" s="99"/>
      <c r="F2392" s="99"/>
      <c r="G2392" s="86" t="s">
        <v>51</v>
      </c>
      <c r="H2392" s="113">
        <v>7901.04</v>
      </c>
      <c r="I2392" s="101"/>
    </row>
    <row r="2393" spans="1:9" ht="12.2" customHeight="1" x14ac:dyDescent="0.25">
      <c r="A2393" s="98" t="s">
        <v>4431</v>
      </c>
      <c r="B2393" s="98"/>
      <c r="C2393" s="99" t="s">
        <v>4432</v>
      </c>
      <c r="D2393" s="99"/>
      <c r="E2393" s="99"/>
      <c r="F2393" s="99"/>
      <c r="G2393" s="86" t="s">
        <v>51</v>
      </c>
      <c r="H2393" s="113">
        <v>8194.23</v>
      </c>
      <c r="I2393" s="101"/>
    </row>
    <row r="2394" spans="1:9" ht="12.2" customHeight="1" x14ac:dyDescent="0.25">
      <c r="A2394" s="98" t="s">
        <v>4433</v>
      </c>
      <c r="B2394" s="98"/>
      <c r="C2394" s="99" t="s">
        <v>4434</v>
      </c>
      <c r="D2394" s="99"/>
      <c r="E2394" s="99"/>
      <c r="F2394" s="99"/>
      <c r="G2394" s="86" t="s">
        <v>51</v>
      </c>
      <c r="H2394" s="113">
        <v>8494.16</v>
      </c>
      <c r="I2394" s="101"/>
    </row>
    <row r="2395" spans="1:9" ht="12.2" customHeight="1" x14ac:dyDescent="0.25">
      <c r="A2395" s="98" t="s">
        <v>4435</v>
      </c>
      <c r="B2395" s="98"/>
      <c r="C2395" s="99" t="s">
        <v>4436</v>
      </c>
      <c r="D2395" s="99"/>
      <c r="E2395" s="99"/>
      <c r="F2395" s="99"/>
      <c r="G2395" s="86" t="s">
        <v>51</v>
      </c>
      <c r="H2395" s="114">
        <v>12189.44</v>
      </c>
      <c r="I2395" s="101"/>
    </row>
    <row r="2396" spans="1:9" ht="12.2" customHeight="1" x14ac:dyDescent="0.25">
      <c r="A2396" s="98" t="s">
        <v>4437</v>
      </c>
      <c r="B2396" s="98"/>
      <c r="C2396" s="99" t="s">
        <v>4438</v>
      </c>
      <c r="D2396" s="99"/>
      <c r="E2396" s="99"/>
      <c r="F2396" s="99"/>
      <c r="G2396" s="86" t="s">
        <v>51</v>
      </c>
      <c r="H2396" s="114">
        <v>12566.35</v>
      </c>
      <c r="I2396" s="101"/>
    </row>
    <row r="2397" spans="1:9" ht="12.2" customHeight="1" x14ac:dyDescent="0.25">
      <c r="A2397" s="98" t="s">
        <v>4439</v>
      </c>
      <c r="B2397" s="98"/>
      <c r="C2397" s="99" t="s">
        <v>4440</v>
      </c>
      <c r="D2397" s="99"/>
      <c r="E2397" s="99"/>
      <c r="F2397" s="99"/>
      <c r="G2397" s="86" t="s">
        <v>51</v>
      </c>
      <c r="H2397" s="114">
        <v>12930.24</v>
      </c>
      <c r="I2397" s="101"/>
    </row>
    <row r="2398" spans="1:9" ht="12.2" customHeight="1" x14ac:dyDescent="0.25">
      <c r="A2398" s="98" t="s">
        <v>4441</v>
      </c>
      <c r="B2398" s="98"/>
      <c r="C2398" s="99" t="s">
        <v>4442</v>
      </c>
      <c r="D2398" s="99"/>
      <c r="E2398" s="99"/>
      <c r="F2398" s="99"/>
      <c r="G2398" s="86" t="s">
        <v>51</v>
      </c>
      <c r="H2398" s="114">
        <v>13330.92</v>
      </c>
      <c r="I2398" s="101"/>
    </row>
    <row r="2399" spans="1:9" ht="12.2" customHeight="1" x14ac:dyDescent="0.25">
      <c r="A2399" s="98" t="s">
        <v>4443</v>
      </c>
      <c r="B2399" s="98"/>
      <c r="C2399" s="99" t="s">
        <v>4444</v>
      </c>
      <c r="D2399" s="99"/>
      <c r="E2399" s="99"/>
      <c r="F2399" s="99"/>
      <c r="G2399" s="86" t="s">
        <v>51</v>
      </c>
      <c r="H2399" s="114">
        <v>13786.95</v>
      </c>
      <c r="I2399" s="101"/>
    </row>
    <row r="2400" spans="1:9" ht="12.2" customHeight="1" x14ac:dyDescent="0.25">
      <c r="A2400" s="98" t="s">
        <v>4445</v>
      </c>
      <c r="B2400" s="98"/>
      <c r="C2400" s="99" t="s">
        <v>4446</v>
      </c>
      <c r="D2400" s="99"/>
      <c r="E2400" s="99"/>
      <c r="F2400" s="99"/>
      <c r="G2400" s="86" t="s">
        <v>51</v>
      </c>
      <c r="H2400" s="114">
        <v>14264.69</v>
      </c>
      <c r="I2400" s="101"/>
    </row>
    <row r="2401" spans="1:9" ht="12.2" customHeight="1" x14ac:dyDescent="0.25">
      <c r="A2401" s="98" t="s">
        <v>4447</v>
      </c>
      <c r="B2401" s="98"/>
      <c r="C2401" s="99" t="s">
        <v>4448</v>
      </c>
      <c r="D2401" s="99"/>
      <c r="E2401" s="99"/>
      <c r="F2401" s="99"/>
      <c r="G2401" s="86" t="s">
        <v>51</v>
      </c>
      <c r="H2401" s="114">
        <v>14704.53</v>
      </c>
      <c r="I2401" s="101"/>
    </row>
    <row r="2402" spans="1:9" ht="12.2" customHeight="1" x14ac:dyDescent="0.25">
      <c r="A2402" s="98" t="s">
        <v>4449</v>
      </c>
      <c r="B2402" s="98"/>
      <c r="C2402" s="99" t="s">
        <v>4450</v>
      </c>
      <c r="D2402" s="99"/>
      <c r="E2402" s="99"/>
      <c r="F2402" s="99"/>
      <c r="G2402" s="86" t="s">
        <v>51</v>
      </c>
      <c r="H2402" s="114">
        <v>15275.27</v>
      </c>
      <c r="I2402" s="101"/>
    </row>
    <row r="2403" spans="1:9" ht="12.2" customHeight="1" x14ac:dyDescent="0.25">
      <c r="A2403" s="98" t="s">
        <v>4451</v>
      </c>
      <c r="B2403" s="98"/>
      <c r="C2403" s="99" t="s">
        <v>4452</v>
      </c>
      <c r="D2403" s="99"/>
      <c r="E2403" s="99"/>
      <c r="F2403" s="99"/>
      <c r="G2403" s="86" t="s">
        <v>51</v>
      </c>
      <c r="H2403" s="114">
        <v>15719.1</v>
      </c>
      <c r="I2403" s="101"/>
    </row>
    <row r="2404" spans="1:9" ht="12.2" customHeight="1" x14ac:dyDescent="0.25">
      <c r="A2404" s="98" t="s">
        <v>4453</v>
      </c>
      <c r="B2404" s="98"/>
      <c r="C2404" s="99" t="s">
        <v>4454</v>
      </c>
      <c r="D2404" s="99"/>
      <c r="E2404" s="99"/>
      <c r="F2404" s="99"/>
      <c r="G2404" s="86" t="s">
        <v>51</v>
      </c>
      <c r="H2404" s="114">
        <v>16195.75</v>
      </c>
      <c r="I2404" s="101"/>
    </row>
    <row r="2405" spans="1:9" ht="12.2" customHeight="1" x14ac:dyDescent="0.25">
      <c r="A2405" s="98" t="s">
        <v>4455</v>
      </c>
      <c r="B2405" s="98"/>
      <c r="C2405" s="99" t="s">
        <v>4456</v>
      </c>
      <c r="D2405" s="99"/>
      <c r="E2405" s="99"/>
      <c r="F2405" s="99"/>
      <c r="G2405" s="86" t="s">
        <v>51</v>
      </c>
      <c r="H2405" s="114">
        <v>16677.29</v>
      </c>
      <c r="I2405" s="101"/>
    </row>
    <row r="2406" spans="1:9" ht="12.2" customHeight="1" x14ac:dyDescent="0.25">
      <c r="A2406" s="98" t="s">
        <v>4457</v>
      </c>
      <c r="B2406" s="98"/>
      <c r="C2406" s="99" t="s">
        <v>4458</v>
      </c>
      <c r="D2406" s="99"/>
      <c r="E2406" s="99"/>
      <c r="F2406" s="99"/>
      <c r="G2406" s="86" t="s">
        <v>51</v>
      </c>
      <c r="H2406" s="114">
        <v>17074.099999999999</v>
      </c>
      <c r="I2406" s="101"/>
    </row>
    <row r="2407" spans="1:9" ht="12.2" customHeight="1" x14ac:dyDescent="0.25">
      <c r="A2407" s="98" t="s">
        <v>4459</v>
      </c>
      <c r="B2407" s="98"/>
      <c r="C2407" s="99" t="s">
        <v>4460</v>
      </c>
      <c r="D2407" s="99"/>
      <c r="E2407" s="99"/>
      <c r="F2407" s="99"/>
      <c r="G2407" s="86" t="s">
        <v>51</v>
      </c>
      <c r="H2407" s="114">
        <v>17499.21</v>
      </c>
      <c r="I2407" s="101"/>
    </row>
    <row r="2408" spans="1:9" ht="12.2" customHeight="1" x14ac:dyDescent="0.25">
      <c r="A2408" s="98" t="s">
        <v>4461</v>
      </c>
      <c r="B2408" s="98"/>
      <c r="C2408" s="99" t="s">
        <v>4462</v>
      </c>
      <c r="D2408" s="99"/>
      <c r="E2408" s="99"/>
      <c r="F2408" s="99"/>
      <c r="G2408" s="86" t="s">
        <v>51</v>
      </c>
      <c r="H2408" s="114">
        <v>17893.8</v>
      </c>
      <c r="I2408" s="101"/>
    </row>
    <row r="2409" spans="1:9" ht="12.2" customHeight="1" x14ac:dyDescent="0.25">
      <c r="A2409" s="98" t="s">
        <v>4463</v>
      </c>
      <c r="B2409" s="98"/>
      <c r="C2409" s="99" t="s">
        <v>4464</v>
      </c>
      <c r="D2409" s="99"/>
      <c r="E2409" s="99"/>
      <c r="F2409" s="99"/>
      <c r="G2409" s="86" t="s">
        <v>51</v>
      </c>
      <c r="H2409" s="114">
        <v>18291.150000000001</v>
      </c>
      <c r="I2409" s="101"/>
    </row>
    <row r="2410" spans="1:9" ht="12.2" customHeight="1" x14ac:dyDescent="0.25">
      <c r="A2410" s="98" t="s">
        <v>4465</v>
      </c>
      <c r="B2410" s="98"/>
      <c r="C2410" s="99" t="s">
        <v>4466</v>
      </c>
      <c r="D2410" s="99"/>
      <c r="E2410" s="99"/>
      <c r="F2410" s="99"/>
      <c r="G2410" s="86" t="s">
        <v>1060</v>
      </c>
      <c r="H2410" s="113">
        <v>1863.96</v>
      </c>
      <c r="I2410" s="101"/>
    </row>
    <row r="2411" spans="1:9" ht="12.2" customHeight="1" x14ac:dyDescent="0.25">
      <c r="A2411" s="98" t="s">
        <v>4467</v>
      </c>
      <c r="B2411" s="98"/>
      <c r="C2411" s="99" t="s">
        <v>4468</v>
      </c>
      <c r="D2411" s="99"/>
      <c r="E2411" s="99"/>
      <c r="F2411" s="99"/>
      <c r="G2411" s="86" t="s">
        <v>1060</v>
      </c>
      <c r="H2411" s="113">
        <v>2515.9499999999998</v>
      </c>
      <c r="I2411" s="101"/>
    </row>
    <row r="2412" spans="1:9" ht="12.2" customHeight="1" x14ac:dyDescent="0.25">
      <c r="A2412" s="98" t="s">
        <v>4469</v>
      </c>
      <c r="B2412" s="98"/>
      <c r="C2412" s="99" t="s">
        <v>4470</v>
      </c>
      <c r="D2412" s="99"/>
      <c r="E2412" s="99"/>
      <c r="F2412" s="99"/>
      <c r="G2412" s="86" t="s">
        <v>1060</v>
      </c>
      <c r="H2412" s="113">
        <v>2678.46</v>
      </c>
      <c r="I2412" s="101"/>
    </row>
    <row r="2413" spans="1:9" ht="12.2" customHeight="1" x14ac:dyDescent="0.25">
      <c r="A2413" s="98" t="s">
        <v>4471</v>
      </c>
      <c r="B2413" s="98"/>
      <c r="C2413" s="99" t="s">
        <v>4472</v>
      </c>
      <c r="D2413" s="99"/>
      <c r="E2413" s="99"/>
      <c r="F2413" s="99"/>
      <c r="G2413" s="86" t="s">
        <v>1060</v>
      </c>
      <c r="H2413" s="113">
        <v>3323.62</v>
      </c>
      <c r="I2413" s="101"/>
    </row>
    <row r="2414" spans="1:9" ht="12.2" customHeight="1" x14ac:dyDescent="0.25">
      <c r="A2414" s="98" t="s">
        <v>4473</v>
      </c>
      <c r="B2414" s="98"/>
      <c r="C2414" s="99" t="s">
        <v>4474</v>
      </c>
      <c r="D2414" s="99"/>
      <c r="E2414" s="99"/>
      <c r="F2414" s="99"/>
      <c r="G2414" s="86" t="s">
        <v>1060</v>
      </c>
      <c r="H2414" s="113">
        <v>3709.69</v>
      </c>
      <c r="I2414" s="101"/>
    </row>
    <row r="2415" spans="1:9" ht="12.2" customHeight="1" x14ac:dyDescent="0.25">
      <c r="A2415" s="98" t="s">
        <v>4475</v>
      </c>
      <c r="B2415" s="98"/>
      <c r="C2415" s="99" t="s">
        <v>4476</v>
      </c>
      <c r="D2415" s="99"/>
      <c r="E2415" s="99"/>
      <c r="F2415" s="99"/>
      <c r="G2415" s="86" t="s">
        <v>1060</v>
      </c>
      <c r="H2415" s="113">
        <v>1188.6400000000001</v>
      </c>
      <c r="I2415" s="101"/>
    </row>
    <row r="2416" spans="1:9" ht="12.2" customHeight="1" x14ac:dyDescent="0.25">
      <c r="A2416" s="98" t="s">
        <v>4477</v>
      </c>
      <c r="B2416" s="98"/>
      <c r="C2416" s="99" t="s">
        <v>4478</v>
      </c>
      <c r="D2416" s="99"/>
      <c r="E2416" s="99"/>
      <c r="F2416" s="99"/>
      <c r="G2416" s="86" t="s">
        <v>1060</v>
      </c>
      <c r="H2416" s="113">
        <v>1325.09</v>
      </c>
      <c r="I2416" s="101"/>
    </row>
    <row r="2417" spans="1:9" ht="12.2" customHeight="1" x14ac:dyDescent="0.25">
      <c r="A2417" s="98" t="s">
        <v>4479</v>
      </c>
      <c r="B2417" s="98"/>
      <c r="C2417" s="99" t="s">
        <v>4480</v>
      </c>
      <c r="D2417" s="99"/>
      <c r="E2417" s="99"/>
      <c r="F2417" s="99"/>
      <c r="G2417" s="86" t="s">
        <v>1060</v>
      </c>
      <c r="H2417" s="113">
        <v>1445.36</v>
      </c>
      <c r="I2417" s="101"/>
    </row>
    <row r="2418" spans="1:9" ht="12.2" customHeight="1" x14ac:dyDescent="0.25">
      <c r="A2418" s="98" t="s">
        <v>4481</v>
      </c>
      <c r="B2418" s="98"/>
      <c r="C2418" s="99" t="s">
        <v>4482</v>
      </c>
      <c r="D2418" s="99"/>
      <c r="E2418" s="99"/>
      <c r="F2418" s="99"/>
      <c r="G2418" s="86" t="s">
        <v>1060</v>
      </c>
      <c r="H2418" s="113">
        <v>1570.96</v>
      </c>
      <c r="I2418" s="101"/>
    </row>
    <row r="2419" spans="1:9" ht="12.2" customHeight="1" x14ac:dyDescent="0.25">
      <c r="A2419" s="98" t="s">
        <v>4483</v>
      </c>
      <c r="B2419" s="98"/>
      <c r="C2419" s="99" t="s">
        <v>4484</v>
      </c>
      <c r="D2419" s="99"/>
      <c r="E2419" s="99"/>
      <c r="F2419" s="99"/>
      <c r="G2419" s="86" t="s">
        <v>1060</v>
      </c>
      <c r="H2419" s="113">
        <v>1710.61</v>
      </c>
      <c r="I2419" s="101"/>
    </row>
    <row r="2420" spans="1:9" ht="12.2" customHeight="1" x14ac:dyDescent="0.25">
      <c r="A2420" s="125">
        <v>9007</v>
      </c>
      <c r="B2420" s="109"/>
      <c r="C2420" s="110" t="s">
        <v>4485</v>
      </c>
      <c r="D2420" s="110"/>
      <c r="E2420" s="110"/>
      <c r="F2420" s="110"/>
      <c r="G2420" s="87"/>
      <c r="H2420" s="111"/>
      <c r="I2420" s="111"/>
    </row>
    <row r="2421" spans="1:9" ht="24.4" customHeight="1" x14ac:dyDescent="0.25">
      <c r="A2421" s="98" t="s">
        <v>4486</v>
      </c>
      <c r="B2421" s="98"/>
      <c r="C2421" s="99" t="s">
        <v>4487</v>
      </c>
      <c r="D2421" s="99"/>
      <c r="E2421" s="99"/>
      <c r="F2421" s="99"/>
      <c r="G2421" s="86" t="s">
        <v>51</v>
      </c>
      <c r="H2421" s="106">
        <v>700.7</v>
      </c>
      <c r="I2421" s="101"/>
    </row>
    <row r="2422" spans="1:9" ht="24.4" customHeight="1" x14ac:dyDescent="0.25">
      <c r="A2422" s="98" t="s">
        <v>4488</v>
      </c>
      <c r="B2422" s="98"/>
      <c r="C2422" s="99" t="s">
        <v>4489</v>
      </c>
      <c r="D2422" s="99"/>
      <c r="E2422" s="99"/>
      <c r="F2422" s="99"/>
      <c r="G2422" s="86" t="s">
        <v>51</v>
      </c>
      <c r="H2422" s="106">
        <v>282.83</v>
      </c>
      <c r="I2422" s="101"/>
    </row>
    <row r="2423" spans="1:9" ht="12.2" customHeight="1" x14ac:dyDescent="0.25">
      <c r="A2423" s="125">
        <v>9008</v>
      </c>
      <c r="B2423" s="109"/>
      <c r="C2423" s="110" t="s">
        <v>4490</v>
      </c>
      <c r="D2423" s="110"/>
      <c r="E2423" s="110"/>
      <c r="F2423" s="110"/>
      <c r="G2423" s="87"/>
      <c r="H2423" s="111"/>
      <c r="I2423" s="111"/>
    </row>
    <row r="2424" spans="1:9" ht="24.4" customHeight="1" x14ac:dyDescent="0.25">
      <c r="A2424" s="98" t="s">
        <v>4491</v>
      </c>
      <c r="B2424" s="98"/>
      <c r="C2424" s="99" t="s">
        <v>4492</v>
      </c>
      <c r="D2424" s="99"/>
      <c r="E2424" s="99"/>
      <c r="F2424" s="99"/>
      <c r="G2424" s="86" t="s">
        <v>1060</v>
      </c>
      <c r="H2424" s="113">
        <v>2910.77</v>
      </c>
      <c r="I2424" s="101"/>
    </row>
    <row r="2425" spans="1:9" ht="24.4" customHeight="1" x14ac:dyDescent="0.25">
      <c r="A2425" s="98" t="s">
        <v>4493</v>
      </c>
      <c r="B2425" s="98"/>
      <c r="C2425" s="99" t="s">
        <v>4494</v>
      </c>
      <c r="D2425" s="99"/>
      <c r="E2425" s="99"/>
      <c r="F2425" s="99"/>
      <c r="G2425" s="86" t="s">
        <v>1060</v>
      </c>
      <c r="H2425" s="113">
        <v>3509.98</v>
      </c>
      <c r="I2425" s="101"/>
    </row>
    <row r="2426" spans="1:9" ht="24.4" customHeight="1" x14ac:dyDescent="0.25">
      <c r="A2426" s="98" t="s">
        <v>4495</v>
      </c>
      <c r="B2426" s="98"/>
      <c r="C2426" s="99" t="s">
        <v>4496</v>
      </c>
      <c r="D2426" s="99"/>
      <c r="E2426" s="99"/>
      <c r="F2426" s="99"/>
      <c r="G2426" s="86" t="s">
        <v>1060</v>
      </c>
      <c r="H2426" s="113">
        <v>3776.49</v>
      </c>
      <c r="I2426" s="101"/>
    </row>
    <row r="2427" spans="1:9" ht="24.4" customHeight="1" x14ac:dyDescent="0.25">
      <c r="A2427" s="98" t="s">
        <v>4497</v>
      </c>
      <c r="B2427" s="98"/>
      <c r="C2427" s="99" t="s">
        <v>4498</v>
      </c>
      <c r="D2427" s="99"/>
      <c r="E2427" s="99"/>
      <c r="F2427" s="99"/>
      <c r="G2427" s="86" t="s">
        <v>1060</v>
      </c>
      <c r="H2427" s="113">
        <v>4094.12</v>
      </c>
      <c r="I2427" s="101"/>
    </row>
    <row r="2428" spans="1:9" ht="24.4" customHeight="1" x14ac:dyDescent="0.25">
      <c r="A2428" s="98" t="s">
        <v>4499</v>
      </c>
      <c r="B2428" s="98"/>
      <c r="C2428" s="99" t="s">
        <v>4500</v>
      </c>
      <c r="D2428" s="99"/>
      <c r="E2428" s="99"/>
      <c r="F2428" s="99"/>
      <c r="G2428" s="86" t="s">
        <v>1060</v>
      </c>
      <c r="H2428" s="113">
        <v>4740.6899999999996</v>
      </c>
      <c r="I2428" s="101"/>
    </row>
    <row r="2429" spans="1:9" ht="24.4" customHeight="1" x14ac:dyDescent="0.25">
      <c r="A2429" s="98" t="s">
        <v>4501</v>
      </c>
      <c r="B2429" s="98"/>
      <c r="C2429" s="99" t="s">
        <v>4502</v>
      </c>
      <c r="D2429" s="99"/>
      <c r="E2429" s="99"/>
      <c r="F2429" s="99"/>
      <c r="G2429" s="86" t="s">
        <v>1060</v>
      </c>
      <c r="H2429" s="113">
        <v>1981.75</v>
      </c>
      <c r="I2429" s="101"/>
    </row>
    <row r="2430" spans="1:9" ht="24.4" customHeight="1" x14ac:dyDescent="0.25">
      <c r="A2430" s="98" t="s">
        <v>4503</v>
      </c>
      <c r="B2430" s="98"/>
      <c r="C2430" s="99" t="s">
        <v>4504</v>
      </c>
      <c r="D2430" s="99"/>
      <c r="E2430" s="99"/>
      <c r="F2430" s="99"/>
      <c r="G2430" s="86" t="s">
        <v>1060</v>
      </c>
      <c r="H2430" s="113">
        <v>2083.31</v>
      </c>
      <c r="I2430" s="101"/>
    </row>
    <row r="2431" spans="1:9" ht="24.4" customHeight="1" x14ac:dyDescent="0.25">
      <c r="A2431" s="98" t="s">
        <v>4505</v>
      </c>
      <c r="B2431" s="98"/>
      <c r="C2431" s="99" t="s">
        <v>4506</v>
      </c>
      <c r="D2431" s="99"/>
      <c r="E2431" s="99"/>
      <c r="F2431" s="99"/>
      <c r="G2431" s="86" t="s">
        <v>1060</v>
      </c>
      <c r="H2431" s="113">
        <v>2166.4299999999998</v>
      </c>
      <c r="I2431" s="101"/>
    </row>
    <row r="2432" spans="1:9" ht="24.4" customHeight="1" x14ac:dyDescent="0.25">
      <c r="A2432" s="98" t="s">
        <v>4507</v>
      </c>
      <c r="B2432" s="98"/>
      <c r="C2432" s="99" t="s">
        <v>4508</v>
      </c>
      <c r="D2432" s="99"/>
      <c r="E2432" s="99"/>
      <c r="F2432" s="99"/>
      <c r="G2432" s="86" t="s">
        <v>1060</v>
      </c>
      <c r="H2432" s="113">
        <v>2443.06</v>
      </c>
      <c r="I2432" s="101"/>
    </row>
    <row r="2433" spans="1:9" ht="24.4" customHeight="1" x14ac:dyDescent="0.25">
      <c r="A2433" s="98" t="s">
        <v>4509</v>
      </c>
      <c r="B2433" s="98"/>
      <c r="C2433" s="99" t="s">
        <v>4510</v>
      </c>
      <c r="D2433" s="99"/>
      <c r="E2433" s="99"/>
      <c r="F2433" s="99"/>
      <c r="G2433" s="86" t="s">
        <v>1060</v>
      </c>
      <c r="H2433" s="113">
        <v>2668.95</v>
      </c>
      <c r="I2433" s="101"/>
    </row>
    <row r="2434" spans="1:9" ht="24.4" customHeight="1" x14ac:dyDescent="0.25">
      <c r="A2434" s="98" t="s">
        <v>4511</v>
      </c>
      <c r="B2434" s="98"/>
      <c r="C2434" s="99" t="s">
        <v>4512</v>
      </c>
      <c r="D2434" s="99"/>
      <c r="E2434" s="99"/>
      <c r="F2434" s="99"/>
      <c r="G2434" s="86" t="s">
        <v>1060</v>
      </c>
      <c r="H2434" s="113">
        <v>3617.29</v>
      </c>
      <c r="I2434" s="101"/>
    </row>
    <row r="2435" spans="1:9" ht="24.4" customHeight="1" x14ac:dyDescent="0.25">
      <c r="A2435" s="98" t="s">
        <v>4513</v>
      </c>
      <c r="B2435" s="98"/>
      <c r="C2435" s="99" t="s">
        <v>4514</v>
      </c>
      <c r="D2435" s="99"/>
      <c r="E2435" s="99"/>
      <c r="F2435" s="99"/>
      <c r="G2435" s="86" t="s">
        <v>1060</v>
      </c>
      <c r="H2435" s="113">
        <v>3938.54</v>
      </c>
      <c r="I2435" s="101"/>
    </row>
    <row r="2436" spans="1:9" ht="24.4" customHeight="1" x14ac:dyDescent="0.25">
      <c r="A2436" s="98" t="s">
        <v>4515</v>
      </c>
      <c r="B2436" s="98"/>
      <c r="C2436" s="99" t="s">
        <v>4516</v>
      </c>
      <c r="D2436" s="99"/>
      <c r="E2436" s="99"/>
      <c r="F2436" s="99"/>
      <c r="G2436" s="86" t="s">
        <v>1060</v>
      </c>
      <c r="H2436" s="113">
        <v>4255.7</v>
      </c>
      <c r="I2436" s="101"/>
    </row>
    <row r="2437" spans="1:9" ht="24.4" customHeight="1" x14ac:dyDescent="0.25">
      <c r="A2437" s="98" t="s">
        <v>4517</v>
      </c>
      <c r="B2437" s="98"/>
      <c r="C2437" s="99" t="s">
        <v>4518</v>
      </c>
      <c r="D2437" s="99"/>
      <c r="E2437" s="99"/>
      <c r="F2437" s="99"/>
      <c r="G2437" s="86" t="s">
        <v>1060</v>
      </c>
      <c r="H2437" s="113">
        <v>4602.33</v>
      </c>
      <c r="I2437" s="101"/>
    </row>
    <row r="2438" spans="1:9" ht="24.4" customHeight="1" x14ac:dyDescent="0.25">
      <c r="A2438" s="98" t="s">
        <v>4519</v>
      </c>
      <c r="B2438" s="98"/>
      <c r="C2438" s="99" t="s">
        <v>4520</v>
      </c>
      <c r="D2438" s="99"/>
      <c r="E2438" s="99"/>
      <c r="F2438" s="99"/>
      <c r="G2438" s="86" t="s">
        <v>1060</v>
      </c>
      <c r="H2438" s="113">
        <v>5334.69</v>
      </c>
      <c r="I2438" s="101"/>
    </row>
    <row r="2439" spans="1:9" ht="24.4" customHeight="1" x14ac:dyDescent="0.25">
      <c r="A2439" s="98" t="s">
        <v>4521</v>
      </c>
      <c r="B2439" s="98"/>
      <c r="C2439" s="99" t="s">
        <v>4522</v>
      </c>
      <c r="D2439" s="99"/>
      <c r="E2439" s="99"/>
      <c r="F2439" s="99"/>
      <c r="G2439" s="86" t="s">
        <v>1060</v>
      </c>
      <c r="H2439" s="113">
        <v>2438.79</v>
      </c>
      <c r="I2439" s="101"/>
    </row>
    <row r="2440" spans="1:9" ht="24.4" customHeight="1" x14ac:dyDescent="0.25">
      <c r="A2440" s="98" t="s">
        <v>4523</v>
      </c>
      <c r="B2440" s="98"/>
      <c r="C2440" s="99" t="s">
        <v>4524</v>
      </c>
      <c r="D2440" s="99"/>
      <c r="E2440" s="99"/>
      <c r="F2440" s="99"/>
      <c r="G2440" s="86" t="s">
        <v>1060</v>
      </c>
      <c r="H2440" s="113">
        <v>2654.64</v>
      </c>
      <c r="I2440" s="101"/>
    </row>
    <row r="2441" spans="1:9" ht="24.4" customHeight="1" x14ac:dyDescent="0.25">
      <c r="A2441" s="98" t="s">
        <v>4525</v>
      </c>
      <c r="B2441" s="98"/>
      <c r="C2441" s="99" t="s">
        <v>4526</v>
      </c>
      <c r="D2441" s="99"/>
      <c r="E2441" s="99"/>
      <c r="F2441" s="99"/>
      <c r="G2441" s="86" t="s">
        <v>1060</v>
      </c>
      <c r="H2441" s="113">
        <v>2765.38</v>
      </c>
      <c r="I2441" s="101"/>
    </row>
    <row r="2442" spans="1:9" ht="24.4" customHeight="1" x14ac:dyDescent="0.25">
      <c r="A2442" s="98" t="s">
        <v>4527</v>
      </c>
      <c r="B2442" s="98"/>
      <c r="C2442" s="99" t="s">
        <v>4528</v>
      </c>
      <c r="D2442" s="99"/>
      <c r="E2442" s="99"/>
      <c r="F2442" s="99"/>
      <c r="G2442" s="86" t="s">
        <v>1060</v>
      </c>
      <c r="H2442" s="113">
        <v>2862.61</v>
      </c>
      <c r="I2442" s="101"/>
    </row>
    <row r="2443" spans="1:9" ht="24.4" customHeight="1" x14ac:dyDescent="0.25">
      <c r="A2443" s="98" t="s">
        <v>4529</v>
      </c>
      <c r="B2443" s="98"/>
      <c r="C2443" s="99" t="s">
        <v>4530</v>
      </c>
      <c r="D2443" s="99"/>
      <c r="E2443" s="99"/>
      <c r="F2443" s="99"/>
      <c r="G2443" s="86" t="s">
        <v>1060</v>
      </c>
      <c r="H2443" s="113">
        <v>3259.66</v>
      </c>
      <c r="I2443" s="101"/>
    </row>
    <row r="2444" spans="1:9" ht="24.4" customHeight="1" x14ac:dyDescent="0.25">
      <c r="A2444" s="98" t="s">
        <v>4531</v>
      </c>
      <c r="B2444" s="98"/>
      <c r="C2444" s="99" t="s">
        <v>4532</v>
      </c>
      <c r="D2444" s="99"/>
      <c r="E2444" s="99"/>
      <c r="F2444" s="99"/>
      <c r="G2444" s="86" t="s">
        <v>1060</v>
      </c>
      <c r="H2444" s="113">
        <v>4153.97</v>
      </c>
      <c r="I2444" s="101"/>
    </row>
    <row r="2445" spans="1:9" ht="24.4" customHeight="1" x14ac:dyDescent="0.25">
      <c r="A2445" s="98" t="s">
        <v>4533</v>
      </c>
      <c r="B2445" s="98"/>
      <c r="C2445" s="99" t="s">
        <v>4534</v>
      </c>
      <c r="D2445" s="99"/>
      <c r="E2445" s="99"/>
      <c r="F2445" s="99"/>
      <c r="G2445" s="86" t="s">
        <v>1060</v>
      </c>
      <c r="H2445" s="113">
        <v>4501.54</v>
      </c>
      <c r="I2445" s="101"/>
    </row>
    <row r="2446" spans="1:9" ht="24.4" customHeight="1" x14ac:dyDescent="0.25">
      <c r="A2446" s="98" t="s">
        <v>4535</v>
      </c>
      <c r="B2446" s="98"/>
      <c r="C2446" s="99" t="s">
        <v>4536</v>
      </c>
      <c r="D2446" s="99"/>
      <c r="E2446" s="99"/>
      <c r="F2446" s="99"/>
      <c r="G2446" s="86" t="s">
        <v>1060</v>
      </c>
      <c r="H2446" s="113">
        <v>4845.0200000000004</v>
      </c>
      <c r="I2446" s="101"/>
    </row>
    <row r="2447" spans="1:9" ht="24.4" customHeight="1" x14ac:dyDescent="0.25">
      <c r="A2447" s="98" t="s">
        <v>4537</v>
      </c>
      <c r="B2447" s="98"/>
      <c r="C2447" s="99" t="s">
        <v>4538</v>
      </c>
      <c r="D2447" s="99"/>
      <c r="E2447" s="99"/>
      <c r="F2447" s="99"/>
      <c r="G2447" s="86" t="s">
        <v>1060</v>
      </c>
      <c r="H2447" s="113">
        <v>5217.96</v>
      </c>
      <c r="I2447" s="101"/>
    </row>
    <row r="2448" spans="1:9" ht="24.4" customHeight="1" x14ac:dyDescent="0.25">
      <c r="A2448" s="98" t="s">
        <v>4539</v>
      </c>
      <c r="B2448" s="98"/>
      <c r="C2448" s="99" t="s">
        <v>4540</v>
      </c>
      <c r="D2448" s="99"/>
      <c r="E2448" s="99"/>
      <c r="F2448" s="99"/>
      <c r="G2448" s="86" t="s">
        <v>1060</v>
      </c>
      <c r="H2448" s="113">
        <v>6002.96</v>
      </c>
      <c r="I2448" s="101"/>
    </row>
    <row r="2449" spans="1:9" ht="24.4" customHeight="1" x14ac:dyDescent="0.25">
      <c r="A2449" s="98" t="s">
        <v>4541</v>
      </c>
      <c r="B2449" s="98"/>
      <c r="C2449" s="99" t="s">
        <v>4542</v>
      </c>
      <c r="D2449" s="99"/>
      <c r="E2449" s="99"/>
      <c r="F2449" s="99"/>
      <c r="G2449" s="86" t="s">
        <v>1060</v>
      </c>
      <c r="H2449" s="113">
        <v>3011.33</v>
      </c>
      <c r="I2449" s="101"/>
    </row>
    <row r="2450" spans="1:9" ht="24.4" customHeight="1" x14ac:dyDescent="0.25">
      <c r="A2450" s="98" t="s">
        <v>4543</v>
      </c>
      <c r="B2450" s="98"/>
      <c r="C2450" s="99" t="s">
        <v>4544</v>
      </c>
      <c r="D2450" s="99"/>
      <c r="E2450" s="99"/>
      <c r="F2450" s="99"/>
      <c r="G2450" s="86" t="s">
        <v>1060</v>
      </c>
      <c r="H2450" s="113">
        <v>3128.21</v>
      </c>
      <c r="I2450" s="101"/>
    </row>
    <row r="2451" spans="1:9" ht="24.4" customHeight="1" x14ac:dyDescent="0.25">
      <c r="A2451" s="98" t="s">
        <v>4545</v>
      </c>
      <c r="B2451" s="98"/>
      <c r="C2451" s="99" t="s">
        <v>4546</v>
      </c>
      <c r="D2451" s="99"/>
      <c r="E2451" s="99"/>
      <c r="F2451" s="99"/>
      <c r="G2451" s="86" t="s">
        <v>1060</v>
      </c>
      <c r="H2451" s="113">
        <v>3238.94</v>
      </c>
      <c r="I2451" s="101"/>
    </row>
    <row r="2452" spans="1:9" ht="24.4" customHeight="1" x14ac:dyDescent="0.25">
      <c r="A2452" s="98" t="s">
        <v>4547</v>
      </c>
      <c r="B2452" s="98"/>
      <c r="C2452" s="99" t="s">
        <v>4548</v>
      </c>
      <c r="D2452" s="99"/>
      <c r="E2452" s="99"/>
      <c r="F2452" s="99"/>
      <c r="G2452" s="86" t="s">
        <v>1060</v>
      </c>
      <c r="H2452" s="113">
        <v>3487.7</v>
      </c>
      <c r="I2452" s="101"/>
    </row>
    <row r="2453" spans="1:9" ht="24.4" customHeight="1" x14ac:dyDescent="0.25">
      <c r="A2453" s="98" t="s">
        <v>4549</v>
      </c>
      <c r="B2453" s="98"/>
      <c r="C2453" s="99" t="s">
        <v>4550</v>
      </c>
      <c r="D2453" s="99"/>
      <c r="E2453" s="99"/>
      <c r="F2453" s="99"/>
      <c r="G2453" s="86" t="s">
        <v>1060</v>
      </c>
      <c r="H2453" s="113">
        <v>3770.03</v>
      </c>
      <c r="I2453" s="101"/>
    </row>
    <row r="2454" spans="1:9" ht="12.2" customHeight="1" x14ac:dyDescent="0.25">
      <c r="A2454" s="125">
        <v>9009</v>
      </c>
      <c r="B2454" s="109"/>
      <c r="C2454" s="110" t="s">
        <v>4551</v>
      </c>
      <c r="D2454" s="110"/>
      <c r="E2454" s="110"/>
      <c r="F2454" s="110"/>
      <c r="G2454" s="87"/>
      <c r="H2454" s="111"/>
      <c r="I2454" s="111"/>
    </row>
    <row r="2455" spans="1:9" ht="36.6" customHeight="1" x14ac:dyDescent="0.25">
      <c r="A2455" s="98" t="s">
        <v>4552</v>
      </c>
      <c r="B2455" s="98"/>
      <c r="C2455" s="99" t="s">
        <v>4553</v>
      </c>
      <c r="D2455" s="99"/>
      <c r="E2455" s="99"/>
      <c r="F2455" s="99"/>
      <c r="G2455" s="86" t="s">
        <v>33</v>
      </c>
      <c r="H2455" s="106">
        <v>472.42</v>
      </c>
      <c r="I2455" s="101"/>
    </row>
    <row r="2456" spans="1:9" ht="12.2" customHeight="1" x14ac:dyDescent="0.25">
      <c r="A2456" s="125">
        <v>9011</v>
      </c>
      <c r="B2456" s="109"/>
      <c r="C2456" s="110" t="s">
        <v>4554</v>
      </c>
      <c r="D2456" s="110"/>
      <c r="E2456" s="110"/>
      <c r="F2456" s="110"/>
      <c r="G2456" s="87"/>
      <c r="H2456" s="111"/>
      <c r="I2456" s="111"/>
    </row>
    <row r="2457" spans="1:9" ht="36.6" customHeight="1" x14ac:dyDescent="0.25">
      <c r="A2457" s="98" t="s">
        <v>4555</v>
      </c>
      <c r="B2457" s="98"/>
      <c r="C2457" s="99" t="s">
        <v>4556</v>
      </c>
      <c r="D2457" s="99"/>
      <c r="E2457" s="99"/>
      <c r="F2457" s="99"/>
      <c r="G2457" s="86" t="s">
        <v>1060</v>
      </c>
      <c r="H2457" s="113">
        <v>2184.81</v>
      </c>
      <c r="I2457" s="101"/>
    </row>
    <row r="2458" spans="1:9" ht="36.6" customHeight="1" x14ac:dyDescent="0.25">
      <c r="A2458" s="98" t="s">
        <v>4557</v>
      </c>
      <c r="B2458" s="98"/>
      <c r="C2458" s="99" t="s">
        <v>4558</v>
      </c>
      <c r="D2458" s="99"/>
      <c r="E2458" s="99"/>
      <c r="F2458" s="99"/>
      <c r="G2458" s="86" t="s">
        <v>1060</v>
      </c>
      <c r="H2458" s="113">
        <v>2629.75</v>
      </c>
      <c r="I2458" s="101"/>
    </row>
    <row r="2459" spans="1:9" ht="36.6" customHeight="1" x14ac:dyDescent="0.25">
      <c r="A2459" s="98" t="s">
        <v>4559</v>
      </c>
      <c r="B2459" s="98"/>
      <c r="C2459" s="99" t="s">
        <v>4560</v>
      </c>
      <c r="D2459" s="99"/>
      <c r="E2459" s="99"/>
      <c r="F2459" s="99"/>
      <c r="G2459" s="86" t="s">
        <v>1060</v>
      </c>
      <c r="H2459" s="113">
        <v>1256.2</v>
      </c>
      <c r="I2459" s="101"/>
    </row>
    <row r="2460" spans="1:9" ht="12.2" customHeight="1" x14ac:dyDescent="0.25">
      <c r="A2460" s="125">
        <v>9012</v>
      </c>
      <c r="B2460" s="109"/>
      <c r="C2460" s="110" t="s">
        <v>4561</v>
      </c>
      <c r="D2460" s="110"/>
      <c r="E2460" s="110"/>
      <c r="F2460" s="110"/>
      <c r="G2460" s="87"/>
      <c r="H2460" s="111"/>
      <c r="I2460" s="111"/>
    </row>
    <row r="2461" spans="1:9" ht="36.6" customHeight="1" x14ac:dyDescent="0.25">
      <c r="A2461" s="98" t="s">
        <v>4562</v>
      </c>
      <c r="B2461" s="98"/>
      <c r="C2461" s="99" t="s">
        <v>4563</v>
      </c>
      <c r="D2461" s="99"/>
      <c r="E2461" s="99"/>
      <c r="F2461" s="99"/>
      <c r="G2461" s="86" t="s">
        <v>1060</v>
      </c>
      <c r="H2461" s="113">
        <v>1673.09</v>
      </c>
      <c r="I2461" s="101"/>
    </row>
    <row r="2462" spans="1:9" ht="36.6" customHeight="1" x14ac:dyDescent="0.25">
      <c r="A2462" s="98" t="s">
        <v>4564</v>
      </c>
      <c r="B2462" s="98"/>
      <c r="C2462" s="99" t="s">
        <v>4565</v>
      </c>
      <c r="D2462" s="99"/>
      <c r="E2462" s="99"/>
      <c r="F2462" s="99"/>
      <c r="G2462" s="86" t="s">
        <v>1060</v>
      </c>
      <c r="H2462" s="113">
        <v>2316.9899999999998</v>
      </c>
      <c r="I2462" s="101"/>
    </row>
    <row r="2463" spans="1:9" ht="12.2" customHeight="1" x14ac:dyDescent="0.25">
      <c r="A2463" s="98" t="s">
        <v>4566</v>
      </c>
      <c r="B2463" s="98"/>
      <c r="C2463" s="99" t="s">
        <v>4567</v>
      </c>
      <c r="D2463" s="99"/>
      <c r="E2463" s="99"/>
      <c r="F2463" s="99"/>
      <c r="G2463" s="86" t="s">
        <v>1060</v>
      </c>
      <c r="H2463" s="113">
        <v>1758.45</v>
      </c>
      <c r="I2463" s="101"/>
    </row>
    <row r="2464" spans="1:9" ht="36.6" customHeight="1" x14ac:dyDescent="0.25">
      <c r="A2464" s="98" t="s">
        <v>4568</v>
      </c>
      <c r="B2464" s="98"/>
      <c r="C2464" s="99" t="s">
        <v>4569</v>
      </c>
      <c r="D2464" s="99"/>
      <c r="E2464" s="99"/>
      <c r="F2464" s="99"/>
      <c r="G2464" s="86" t="s">
        <v>1060</v>
      </c>
      <c r="H2464" s="113">
        <v>2115</v>
      </c>
      <c r="I2464" s="101"/>
    </row>
    <row r="2465" spans="1:9" ht="36.6" customHeight="1" x14ac:dyDescent="0.25">
      <c r="A2465" s="98" t="s">
        <v>4570</v>
      </c>
      <c r="B2465" s="98"/>
      <c r="C2465" s="99" t="s">
        <v>4571</v>
      </c>
      <c r="D2465" s="99"/>
      <c r="E2465" s="99"/>
      <c r="F2465" s="99"/>
      <c r="G2465" s="86" t="s">
        <v>1060</v>
      </c>
      <c r="H2465" s="113">
        <v>2918.08</v>
      </c>
      <c r="I2465" s="101"/>
    </row>
    <row r="2466" spans="1:9" ht="36.6" customHeight="1" x14ac:dyDescent="0.25">
      <c r="A2466" s="98" t="s">
        <v>4572</v>
      </c>
      <c r="B2466" s="98"/>
      <c r="C2466" s="99" t="s">
        <v>4573</v>
      </c>
      <c r="D2466" s="99"/>
      <c r="E2466" s="99"/>
      <c r="F2466" s="99"/>
      <c r="G2466" s="86" t="s">
        <v>1060</v>
      </c>
      <c r="H2466" s="113">
        <v>1657.22</v>
      </c>
      <c r="I2466" s="101"/>
    </row>
    <row r="2467" spans="1:9" ht="36.6" customHeight="1" x14ac:dyDescent="0.25">
      <c r="A2467" s="98" t="s">
        <v>4574</v>
      </c>
      <c r="B2467" s="98"/>
      <c r="C2467" s="99" t="s">
        <v>4575</v>
      </c>
      <c r="D2467" s="99"/>
      <c r="E2467" s="99"/>
      <c r="F2467" s="99"/>
      <c r="G2467" s="86" t="s">
        <v>1060</v>
      </c>
      <c r="H2467" s="113">
        <v>2420.21</v>
      </c>
      <c r="I2467" s="101"/>
    </row>
    <row r="2468" spans="1:9" ht="36.6" customHeight="1" x14ac:dyDescent="0.25">
      <c r="A2468" s="98" t="s">
        <v>4576</v>
      </c>
      <c r="B2468" s="98"/>
      <c r="C2468" s="99" t="s">
        <v>4577</v>
      </c>
      <c r="D2468" s="99"/>
      <c r="E2468" s="99"/>
      <c r="F2468" s="99"/>
      <c r="G2468" s="86" t="s">
        <v>1060</v>
      </c>
      <c r="H2468" s="113">
        <v>1613.9</v>
      </c>
      <c r="I2468" s="101"/>
    </row>
    <row r="2469" spans="1:9" ht="36.6" customHeight="1" x14ac:dyDescent="0.25">
      <c r="A2469" s="98" t="s">
        <v>4578</v>
      </c>
      <c r="B2469" s="98"/>
      <c r="C2469" s="99" t="s">
        <v>4579</v>
      </c>
      <c r="D2469" s="99"/>
      <c r="E2469" s="99"/>
      <c r="F2469" s="99"/>
      <c r="G2469" s="86" t="s">
        <v>1060</v>
      </c>
      <c r="H2469" s="113">
        <v>2306.2199999999998</v>
      </c>
      <c r="I2469" s="101"/>
    </row>
    <row r="2470" spans="1:9" ht="36.6" customHeight="1" x14ac:dyDescent="0.25">
      <c r="A2470" s="98" t="s">
        <v>4580</v>
      </c>
      <c r="B2470" s="98"/>
      <c r="C2470" s="99" t="s">
        <v>4581</v>
      </c>
      <c r="D2470" s="99"/>
      <c r="E2470" s="99"/>
      <c r="F2470" s="99"/>
      <c r="G2470" s="86" t="s">
        <v>1060</v>
      </c>
      <c r="H2470" s="113">
        <v>2040.67</v>
      </c>
      <c r="I2470" s="101"/>
    </row>
    <row r="2471" spans="1:9" ht="36.6" customHeight="1" x14ac:dyDescent="0.25">
      <c r="A2471" s="98" t="s">
        <v>4582</v>
      </c>
      <c r="B2471" s="98"/>
      <c r="C2471" s="99" t="s">
        <v>4583</v>
      </c>
      <c r="D2471" s="99"/>
      <c r="E2471" s="99"/>
      <c r="F2471" s="99"/>
      <c r="G2471" s="86" t="s">
        <v>1060</v>
      </c>
      <c r="H2471" s="113">
        <v>2892.16</v>
      </c>
      <c r="I2471" s="101"/>
    </row>
    <row r="2472" spans="1:9" ht="12.2" customHeight="1" x14ac:dyDescent="0.25">
      <c r="A2472" s="98" t="s">
        <v>4584</v>
      </c>
      <c r="B2472" s="98"/>
      <c r="C2472" s="99" t="s">
        <v>4585</v>
      </c>
      <c r="D2472" s="99"/>
      <c r="E2472" s="99"/>
      <c r="F2472" s="99"/>
      <c r="G2472" s="86" t="s">
        <v>1060</v>
      </c>
      <c r="H2472" s="113">
        <v>1367.7</v>
      </c>
      <c r="I2472" s="101"/>
    </row>
    <row r="2473" spans="1:9" ht="12.2" customHeight="1" x14ac:dyDescent="0.25">
      <c r="A2473" s="98" t="s">
        <v>4586</v>
      </c>
      <c r="B2473" s="98"/>
      <c r="C2473" s="99" t="s">
        <v>4587</v>
      </c>
      <c r="D2473" s="99"/>
      <c r="E2473" s="99"/>
      <c r="F2473" s="99"/>
      <c r="G2473" s="86" t="s">
        <v>1060</v>
      </c>
      <c r="H2473" s="113">
        <v>2185.2600000000002</v>
      </c>
      <c r="I2473" s="101"/>
    </row>
    <row r="2474" spans="1:9" ht="12.2" customHeight="1" x14ac:dyDescent="0.25">
      <c r="A2474" s="125">
        <v>9013</v>
      </c>
      <c r="B2474" s="109"/>
      <c r="C2474" s="110" t="s">
        <v>4588</v>
      </c>
      <c r="D2474" s="110"/>
      <c r="E2474" s="110"/>
      <c r="F2474" s="110"/>
      <c r="G2474" s="87"/>
      <c r="H2474" s="111"/>
      <c r="I2474" s="111"/>
    </row>
    <row r="2475" spans="1:9" ht="12.2" customHeight="1" x14ac:dyDescent="0.25">
      <c r="A2475" s="98" t="s">
        <v>4589</v>
      </c>
      <c r="B2475" s="98"/>
      <c r="C2475" s="99" t="s">
        <v>4590</v>
      </c>
      <c r="D2475" s="99"/>
      <c r="E2475" s="99"/>
      <c r="F2475" s="99"/>
      <c r="G2475" s="86" t="s">
        <v>1060</v>
      </c>
      <c r="H2475" s="113">
        <v>1452.31</v>
      </c>
      <c r="I2475" s="101"/>
    </row>
    <row r="2476" spans="1:9" ht="12.2" customHeight="1" x14ac:dyDescent="0.25">
      <c r="A2476" s="98" t="s">
        <v>4591</v>
      </c>
      <c r="B2476" s="98"/>
      <c r="C2476" s="99" t="s">
        <v>4592</v>
      </c>
      <c r="D2476" s="99"/>
      <c r="E2476" s="99"/>
      <c r="F2476" s="99"/>
      <c r="G2476" s="86" t="s">
        <v>1060</v>
      </c>
      <c r="H2476" s="106">
        <v>618.88</v>
      </c>
      <c r="I2476" s="101"/>
    </row>
    <row r="2477" spans="1:9" ht="12.2" customHeight="1" x14ac:dyDescent="0.25">
      <c r="A2477" s="125">
        <v>9014</v>
      </c>
      <c r="B2477" s="109"/>
      <c r="C2477" s="110" t="s">
        <v>4593</v>
      </c>
      <c r="D2477" s="110"/>
      <c r="E2477" s="110"/>
      <c r="F2477" s="110"/>
      <c r="G2477" s="87"/>
      <c r="H2477" s="111"/>
      <c r="I2477" s="111"/>
    </row>
    <row r="2478" spans="1:9" ht="12.2" customHeight="1" x14ac:dyDescent="0.25">
      <c r="A2478" s="98" t="s">
        <v>4594</v>
      </c>
      <c r="B2478" s="98"/>
      <c r="C2478" s="99" t="s">
        <v>4595</v>
      </c>
      <c r="D2478" s="99"/>
      <c r="E2478" s="99"/>
      <c r="F2478" s="99"/>
      <c r="G2478" s="86" t="s">
        <v>51</v>
      </c>
      <c r="H2478" s="106">
        <v>924.82</v>
      </c>
      <c r="I2478" s="101"/>
    </row>
    <row r="2479" spans="1:9" ht="12.2" customHeight="1" x14ac:dyDescent="0.25">
      <c r="A2479" s="98" t="s">
        <v>4596</v>
      </c>
      <c r="B2479" s="98"/>
      <c r="C2479" s="99" t="s">
        <v>4597</v>
      </c>
      <c r="D2479" s="99"/>
      <c r="E2479" s="99"/>
      <c r="F2479" s="99"/>
      <c r="G2479" s="86" t="s">
        <v>51</v>
      </c>
      <c r="H2479" s="113">
        <v>1210.0999999999999</v>
      </c>
      <c r="I2479" s="101"/>
    </row>
    <row r="2480" spans="1:9" ht="12.2" customHeight="1" x14ac:dyDescent="0.25">
      <c r="A2480" s="98" t="s">
        <v>4598</v>
      </c>
      <c r="B2480" s="98"/>
      <c r="C2480" s="99" t="s">
        <v>4599</v>
      </c>
      <c r="D2480" s="99"/>
      <c r="E2480" s="99"/>
      <c r="F2480" s="99"/>
      <c r="G2480" s="86" t="s">
        <v>51</v>
      </c>
      <c r="H2480" s="113">
        <v>1323.3</v>
      </c>
      <c r="I2480" s="101"/>
    </row>
    <row r="2481" spans="1:9" ht="12.2" customHeight="1" x14ac:dyDescent="0.25">
      <c r="A2481" s="98" t="s">
        <v>4600</v>
      </c>
      <c r="B2481" s="98"/>
      <c r="C2481" s="99" t="s">
        <v>4601</v>
      </c>
      <c r="D2481" s="99"/>
      <c r="E2481" s="99"/>
      <c r="F2481" s="99"/>
      <c r="G2481" s="86" t="s">
        <v>51</v>
      </c>
      <c r="H2481" s="113">
        <v>1439.19</v>
      </c>
      <c r="I2481" s="101"/>
    </row>
    <row r="2482" spans="1:9" ht="12.2" customHeight="1" x14ac:dyDescent="0.25">
      <c r="A2482" s="98" t="s">
        <v>4602</v>
      </c>
      <c r="B2482" s="98"/>
      <c r="C2482" s="99" t="s">
        <v>4603</v>
      </c>
      <c r="D2482" s="99"/>
      <c r="E2482" s="99"/>
      <c r="F2482" s="99"/>
      <c r="G2482" s="86" t="s">
        <v>51</v>
      </c>
      <c r="H2482" s="113">
        <v>2137.39</v>
      </c>
      <c r="I2482" s="101"/>
    </row>
    <row r="2483" spans="1:9" ht="12.2" customHeight="1" x14ac:dyDescent="0.25">
      <c r="A2483" s="98" t="s">
        <v>4604</v>
      </c>
      <c r="B2483" s="98"/>
      <c r="C2483" s="99" t="s">
        <v>4605</v>
      </c>
      <c r="D2483" s="99"/>
      <c r="E2483" s="99"/>
      <c r="F2483" s="99"/>
      <c r="G2483" s="86" t="s">
        <v>51</v>
      </c>
      <c r="H2483" s="106">
        <v>465.21</v>
      </c>
      <c r="I2483" s="101"/>
    </row>
    <row r="2484" spans="1:9" ht="12.2" customHeight="1" x14ac:dyDescent="0.25">
      <c r="A2484" s="98" t="s">
        <v>4606</v>
      </c>
      <c r="B2484" s="98"/>
      <c r="C2484" s="99" t="s">
        <v>4607</v>
      </c>
      <c r="D2484" s="99"/>
      <c r="E2484" s="99"/>
      <c r="F2484" s="99"/>
      <c r="G2484" s="86" t="s">
        <v>51</v>
      </c>
      <c r="H2484" s="106">
        <v>556.54999999999995</v>
      </c>
      <c r="I2484" s="101"/>
    </row>
    <row r="2485" spans="1:9" ht="12.2" customHeight="1" x14ac:dyDescent="0.25">
      <c r="A2485" s="98" t="s">
        <v>4608</v>
      </c>
      <c r="B2485" s="98"/>
      <c r="C2485" s="99" t="s">
        <v>4609</v>
      </c>
      <c r="D2485" s="99"/>
      <c r="E2485" s="99"/>
      <c r="F2485" s="99"/>
      <c r="G2485" s="86" t="s">
        <v>51</v>
      </c>
      <c r="H2485" s="106">
        <v>642.92999999999995</v>
      </c>
      <c r="I2485" s="101"/>
    </row>
    <row r="2486" spans="1:9" ht="12.2" customHeight="1" x14ac:dyDescent="0.25">
      <c r="A2486" s="98" t="s">
        <v>4610</v>
      </c>
      <c r="B2486" s="98"/>
      <c r="C2486" s="99" t="s">
        <v>4611</v>
      </c>
      <c r="D2486" s="99"/>
      <c r="E2486" s="99"/>
      <c r="F2486" s="99"/>
      <c r="G2486" s="86" t="s">
        <v>51</v>
      </c>
      <c r="H2486" s="106">
        <v>739.62</v>
      </c>
      <c r="I2486" s="101"/>
    </row>
    <row r="2487" spans="1:9" ht="12.2" customHeight="1" x14ac:dyDescent="0.25">
      <c r="A2487" s="98" t="s">
        <v>4612</v>
      </c>
      <c r="B2487" s="98"/>
      <c r="C2487" s="99" t="s">
        <v>4613</v>
      </c>
      <c r="D2487" s="99"/>
      <c r="E2487" s="99"/>
      <c r="F2487" s="99"/>
      <c r="G2487" s="86" t="s">
        <v>51</v>
      </c>
      <c r="H2487" s="106">
        <v>830.44</v>
      </c>
      <c r="I2487" s="101"/>
    </row>
    <row r="2488" spans="1:9" ht="12.2" customHeight="1" x14ac:dyDescent="0.25">
      <c r="A2488" s="125">
        <v>9015</v>
      </c>
      <c r="B2488" s="109"/>
      <c r="C2488" s="110" t="s">
        <v>4614</v>
      </c>
      <c r="D2488" s="110"/>
      <c r="E2488" s="110"/>
      <c r="F2488" s="110"/>
      <c r="G2488" s="87"/>
      <c r="H2488" s="111"/>
      <c r="I2488" s="111"/>
    </row>
    <row r="2489" spans="1:9" ht="12.2" customHeight="1" x14ac:dyDescent="0.25">
      <c r="A2489" s="98" t="s">
        <v>4615</v>
      </c>
      <c r="B2489" s="98"/>
      <c r="C2489" s="99" t="s">
        <v>4616</v>
      </c>
      <c r="D2489" s="99"/>
      <c r="E2489" s="99"/>
      <c r="F2489" s="99"/>
      <c r="G2489" s="86" t="s">
        <v>51</v>
      </c>
      <c r="H2489" s="113">
        <v>1199.73</v>
      </c>
      <c r="I2489" s="101"/>
    </row>
    <row r="2490" spans="1:9" ht="12.2" customHeight="1" x14ac:dyDescent="0.25">
      <c r="A2490" s="98" t="s">
        <v>4617</v>
      </c>
      <c r="B2490" s="98"/>
      <c r="C2490" s="99" t="s">
        <v>4618</v>
      </c>
      <c r="D2490" s="99"/>
      <c r="E2490" s="99"/>
      <c r="F2490" s="99"/>
      <c r="G2490" s="86" t="s">
        <v>51</v>
      </c>
      <c r="H2490" s="113">
        <v>1507.8</v>
      </c>
      <c r="I2490" s="101"/>
    </row>
    <row r="2491" spans="1:9" ht="12.2" customHeight="1" x14ac:dyDescent="0.25">
      <c r="A2491" s="98" t="s">
        <v>4619</v>
      </c>
      <c r="B2491" s="98"/>
      <c r="C2491" s="99" t="s">
        <v>4620</v>
      </c>
      <c r="D2491" s="99"/>
      <c r="E2491" s="99"/>
      <c r="F2491" s="99"/>
      <c r="G2491" s="86" t="s">
        <v>51</v>
      </c>
      <c r="H2491" s="113">
        <v>1626.1</v>
      </c>
      <c r="I2491" s="101"/>
    </row>
    <row r="2492" spans="1:9" ht="12.2" customHeight="1" x14ac:dyDescent="0.25">
      <c r="A2492" s="98" t="s">
        <v>4621</v>
      </c>
      <c r="B2492" s="98"/>
      <c r="C2492" s="99" t="s">
        <v>4622</v>
      </c>
      <c r="D2492" s="99"/>
      <c r="E2492" s="99"/>
      <c r="F2492" s="99"/>
      <c r="G2492" s="86" t="s">
        <v>51</v>
      </c>
      <c r="H2492" s="113">
        <v>1747.73</v>
      </c>
      <c r="I2492" s="101"/>
    </row>
    <row r="2493" spans="1:9" ht="12.2" customHeight="1" x14ac:dyDescent="0.25">
      <c r="A2493" s="98" t="s">
        <v>4623</v>
      </c>
      <c r="B2493" s="98"/>
      <c r="C2493" s="99" t="s">
        <v>4624</v>
      </c>
      <c r="D2493" s="99"/>
      <c r="E2493" s="99"/>
      <c r="F2493" s="99"/>
      <c r="G2493" s="86" t="s">
        <v>51</v>
      </c>
      <c r="H2493" s="113">
        <v>2366.46</v>
      </c>
      <c r="I2493" s="101"/>
    </row>
    <row r="2494" spans="1:9" ht="12.2" customHeight="1" x14ac:dyDescent="0.25">
      <c r="A2494" s="98" t="s">
        <v>4625</v>
      </c>
      <c r="B2494" s="98"/>
      <c r="C2494" s="99" t="s">
        <v>4626</v>
      </c>
      <c r="D2494" s="99"/>
      <c r="E2494" s="99"/>
      <c r="F2494" s="99"/>
      <c r="G2494" s="86" t="s">
        <v>51</v>
      </c>
      <c r="H2494" s="106">
        <v>704.17</v>
      </c>
      <c r="I2494" s="101"/>
    </row>
    <row r="2495" spans="1:9" ht="12.2" customHeight="1" x14ac:dyDescent="0.25">
      <c r="A2495" s="98" t="s">
        <v>4627</v>
      </c>
      <c r="B2495" s="98"/>
      <c r="C2495" s="99" t="s">
        <v>4628</v>
      </c>
      <c r="D2495" s="99"/>
      <c r="E2495" s="99"/>
      <c r="F2495" s="99"/>
      <c r="G2495" s="86" t="s">
        <v>51</v>
      </c>
      <c r="H2495" s="106">
        <v>801.27</v>
      </c>
      <c r="I2495" s="101"/>
    </row>
    <row r="2496" spans="1:9" ht="12.2" customHeight="1" x14ac:dyDescent="0.25">
      <c r="A2496" s="98" t="s">
        <v>4629</v>
      </c>
      <c r="B2496" s="98"/>
      <c r="C2496" s="99" t="s">
        <v>4630</v>
      </c>
      <c r="D2496" s="99"/>
      <c r="E2496" s="99"/>
      <c r="F2496" s="99"/>
      <c r="G2496" s="86" t="s">
        <v>51</v>
      </c>
      <c r="H2496" s="106">
        <v>894.51</v>
      </c>
      <c r="I2496" s="101"/>
    </row>
    <row r="2497" spans="1:9" ht="12.2" customHeight="1" x14ac:dyDescent="0.25">
      <c r="A2497" s="98" t="s">
        <v>4631</v>
      </c>
      <c r="B2497" s="98"/>
      <c r="C2497" s="99" t="s">
        <v>4632</v>
      </c>
      <c r="D2497" s="99"/>
      <c r="E2497" s="99"/>
      <c r="F2497" s="99"/>
      <c r="G2497" s="86" t="s">
        <v>51</v>
      </c>
      <c r="H2497" s="106">
        <v>996.06</v>
      </c>
      <c r="I2497" s="101"/>
    </row>
    <row r="2498" spans="1:9" ht="12.2" customHeight="1" x14ac:dyDescent="0.25">
      <c r="A2498" s="98" t="s">
        <v>4633</v>
      </c>
      <c r="B2498" s="98"/>
      <c r="C2498" s="99" t="s">
        <v>4634</v>
      </c>
      <c r="D2498" s="99"/>
      <c r="E2498" s="99"/>
      <c r="F2498" s="99"/>
      <c r="G2498" s="86" t="s">
        <v>51</v>
      </c>
      <c r="H2498" s="113">
        <v>1093.74</v>
      </c>
      <c r="I2498" s="101"/>
    </row>
    <row r="2499" spans="1:9" ht="12.2" customHeight="1" x14ac:dyDescent="0.25">
      <c r="A2499" s="125">
        <v>9016</v>
      </c>
      <c r="B2499" s="109"/>
      <c r="C2499" s="110" t="s">
        <v>4635</v>
      </c>
      <c r="D2499" s="110"/>
      <c r="E2499" s="110"/>
      <c r="F2499" s="110"/>
      <c r="G2499" s="87"/>
      <c r="H2499" s="111"/>
      <c r="I2499" s="111"/>
    </row>
    <row r="2500" spans="1:9" ht="24.4" customHeight="1" x14ac:dyDescent="0.25">
      <c r="A2500" s="98" t="s">
        <v>4636</v>
      </c>
      <c r="B2500" s="98"/>
      <c r="C2500" s="99" t="s">
        <v>4637</v>
      </c>
      <c r="D2500" s="99"/>
      <c r="E2500" s="99"/>
      <c r="F2500" s="99"/>
      <c r="G2500" s="86" t="s">
        <v>1060</v>
      </c>
      <c r="H2500" s="106">
        <v>820.19</v>
      </c>
      <c r="I2500" s="101"/>
    </row>
    <row r="2501" spans="1:9" ht="24.4" customHeight="1" x14ac:dyDescent="0.25">
      <c r="A2501" s="98" t="s">
        <v>4638</v>
      </c>
      <c r="B2501" s="98"/>
      <c r="C2501" s="99" t="s">
        <v>4639</v>
      </c>
      <c r="D2501" s="99"/>
      <c r="E2501" s="99"/>
      <c r="F2501" s="99"/>
      <c r="G2501" s="86" t="s">
        <v>1060</v>
      </c>
      <c r="H2501" s="106">
        <v>210.98</v>
      </c>
      <c r="I2501" s="101"/>
    </row>
    <row r="2502" spans="1:9" ht="24.4" customHeight="1" x14ac:dyDescent="0.25">
      <c r="A2502" s="98" t="s">
        <v>4640</v>
      </c>
      <c r="B2502" s="98"/>
      <c r="C2502" s="99" t="s">
        <v>4641</v>
      </c>
      <c r="D2502" s="99"/>
      <c r="E2502" s="99"/>
      <c r="F2502" s="99"/>
      <c r="G2502" s="86" t="s">
        <v>1060</v>
      </c>
      <c r="H2502" s="106">
        <v>287.41000000000003</v>
      </c>
      <c r="I2502" s="101"/>
    </row>
    <row r="2503" spans="1:9" ht="24.4" customHeight="1" x14ac:dyDescent="0.25">
      <c r="A2503" s="98" t="s">
        <v>4642</v>
      </c>
      <c r="B2503" s="98"/>
      <c r="C2503" s="99" t="s">
        <v>4643</v>
      </c>
      <c r="D2503" s="99"/>
      <c r="E2503" s="99"/>
      <c r="F2503" s="99"/>
      <c r="G2503" s="86" t="s">
        <v>1060</v>
      </c>
      <c r="H2503" s="106">
        <v>373.88</v>
      </c>
      <c r="I2503" s="101"/>
    </row>
    <row r="2504" spans="1:9" ht="24.4" customHeight="1" x14ac:dyDescent="0.25">
      <c r="A2504" s="98" t="s">
        <v>4644</v>
      </c>
      <c r="B2504" s="98"/>
      <c r="C2504" s="99" t="s">
        <v>4645</v>
      </c>
      <c r="D2504" s="99"/>
      <c r="E2504" s="99"/>
      <c r="F2504" s="99"/>
      <c r="G2504" s="86" t="s">
        <v>1060</v>
      </c>
      <c r="H2504" s="106">
        <v>470.39</v>
      </c>
      <c r="I2504" s="101"/>
    </row>
    <row r="2505" spans="1:9" ht="24.4" customHeight="1" x14ac:dyDescent="0.25">
      <c r="A2505" s="98" t="s">
        <v>4646</v>
      </c>
      <c r="B2505" s="98"/>
      <c r="C2505" s="99" t="s">
        <v>4647</v>
      </c>
      <c r="D2505" s="99"/>
      <c r="E2505" s="99"/>
      <c r="F2505" s="99"/>
      <c r="G2505" s="86" t="s">
        <v>1060</v>
      </c>
      <c r="H2505" s="106">
        <v>576.92999999999995</v>
      </c>
      <c r="I2505" s="101"/>
    </row>
    <row r="2506" spans="1:9" ht="24.4" customHeight="1" x14ac:dyDescent="0.25">
      <c r="A2506" s="98" t="s">
        <v>4648</v>
      </c>
      <c r="B2506" s="98"/>
      <c r="C2506" s="99" t="s">
        <v>4649</v>
      </c>
      <c r="D2506" s="99"/>
      <c r="E2506" s="99"/>
      <c r="F2506" s="99"/>
      <c r="G2506" s="86" t="s">
        <v>1060</v>
      </c>
      <c r="H2506" s="106">
        <v>693.53</v>
      </c>
      <c r="I2506" s="101"/>
    </row>
    <row r="2507" spans="1:9" ht="12.2" customHeight="1" x14ac:dyDescent="0.25">
      <c r="A2507" s="125">
        <v>9017</v>
      </c>
      <c r="B2507" s="109"/>
      <c r="C2507" s="110" t="s">
        <v>4650</v>
      </c>
      <c r="D2507" s="110"/>
      <c r="E2507" s="110"/>
      <c r="F2507" s="110"/>
      <c r="G2507" s="87"/>
      <c r="H2507" s="111"/>
      <c r="I2507" s="111"/>
    </row>
    <row r="2508" spans="1:9" ht="60.95" customHeight="1" x14ac:dyDescent="0.25">
      <c r="A2508" s="98" t="s">
        <v>4651</v>
      </c>
      <c r="B2508" s="98"/>
      <c r="C2508" s="99" t="s">
        <v>4652</v>
      </c>
      <c r="D2508" s="99"/>
      <c r="E2508" s="99"/>
      <c r="F2508" s="99"/>
      <c r="G2508" s="86" t="s">
        <v>51</v>
      </c>
      <c r="H2508" s="100">
        <v>39.700000000000003</v>
      </c>
      <c r="I2508" s="101"/>
    </row>
    <row r="2509" spans="1:9" ht="60.95" customHeight="1" x14ac:dyDescent="0.25">
      <c r="A2509" s="98" t="s">
        <v>4653</v>
      </c>
      <c r="B2509" s="98"/>
      <c r="C2509" s="99" t="s">
        <v>4654</v>
      </c>
      <c r="D2509" s="99"/>
      <c r="E2509" s="99"/>
      <c r="F2509" s="99"/>
      <c r="G2509" s="86" t="s">
        <v>51</v>
      </c>
      <c r="H2509" s="100">
        <v>41.72</v>
      </c>
      <c r="I2509" s="101"/>
    </row>
    <row r="2510" spans="1:9" ht="60.95" customHeight="1" x14ac:dyDescent="0.25">
      <c r="A2510" s="98" t="s">
        <v>4655</v>
      </c>
      <c r="B2510" s="98"/>
      <c r="C2510" s="99" t="s">
        <v>4656</v>
      </c>
      <c r="D2510" s="99"/>
      <c r="E2510" s="99"/>
      <c r="F2510" s="99"/>
      <c r="G2510" s="86" t="s">
        <v>51</v>
      </c>
      <c r="H2510" s="100">
        <v>42.28</v>
      </c>
      <c r="I2510" s="101"/>
    </row>
    <row r="2511" spans="1:9" ht="12.2" customHeight="1" x14ac:dyDescent="0.25">
      <c r="A2511" s="125">
        <v>8687</v>
      </c>
      <c r="B2511" s="109"/>
      <c r="C2511" s="110" t="s">
        <v>4657</v>
      </c>
      <c r="D2511" s="110"/>
      <c r="E2511" s="110"/>
      <c r="F2511" s="110"/>
      <c r="G2511" s="87"/>
      <c r="H2511" s="111"/>
      <c r="I2511" s="111"/>
    </row>
    <row r="2512" spans="1:9" ht="12.2" customHeight="1" x14ac:dyDescent="0.25">
      <c r="A2512" s="125">
        <v>9018</v>
      </c>
      <c r="B2512" s="109"/>
      <c r="C2512" s="110" t="s">
        <v>4658</v>
      </c>
      <c r="D2512" s="110"/>
      <c r="E2512" s="110"/>
      <c r="F2512" s="110"/>
      <c r="G2512" s="87"/>
      <c r="H2512" s="111"/>
      <c r="I2512" s="111"/>
    </row>
    <row r="2513" spans="1:9" ht="36.6" customHeight="1" x14ac:dyDescent="0.25">
      <c r="A2513" s="98" t="s">
        <v>4659</v>
      </c>
      <c r="B2513" s="98"/>
      <c r="C2513" s="99" t="s">
        <v>4660</v>
      </c>
      <c r="D2513" s="99"/>
      <c r="E2513" s="99"/>
      <c r="F2513" s="99"/>
      <c r="G2513" s="86" t="s">
        <v>1060</v>
      </c>
      <c r="H2513" s="106">
        <v>428.57</v>
      </c>
      <c r="I2513" s="101"/>
    </row>
    <row r="2514" spans="1:9" ht="24.4" customHeight="1" x14ac:dyDescent="0.25">
      <c r="A2514" s="98" t="s">
        <v>4661</v>
      </c>
      <c r="B2514" s="98"/>
      <c r="C2514" s="99" t="s">
        <v>4662</v>
      </c>
      <c r="D2514" s="99"/>
      <c r="E2514" s="99"/>
      <c r="F2514" s="99"/>
      <c r="G2514" s="86" t="s">
        <v>1060</v>
      </c>
      <c r="H2514" s="100">
        <v>71.319999999999993</v>
      </c>
      <c r="I2514" s="101"/>
    </row>
    <row r="2515" spans="1:9" ht="24.4" customHeight="1" x14ac:dyDescent="0.25">
      <c r="A2515" s="98" t="s">
        <v>4663</v>
      </c>
      <c r="B2515" s="98"/>
      <c r="C2515" s="99" t="s">
        <v>4664</v>
      </c>
      <c r="D2515" s="99"/>
      <c r="E2515" s="99"/>
      <c r="F2515" s="99"/>
      <c r="G2515" s="86" t="s">
        <v>1060</v>
      </c>
      <c r="H2515" s="113">
        <v>1020.33</v>
      </c>
      <c r="I2515" s="101"/>
    </row>
    <row r="2516" spans="1:9" ht="12.2" customHeight="1" x14ac:dyDescent="0.25">
      <c r="A2516" s="98" t="s">
        <v>4665</v>
      </c>
      <c r="B2516" s="98"/>
      <c r="C2516" s="99" t="s">
        <v>4666</v>
      </c>
      <c r="D2516" s="99"/>
      <c r="E2516" s="99"/>
      <c r="F2516" s="99"/>
      <c r="G2516" s="86" t="s">
        <v>1060</v>
      </c>
      <c r="H2516" s="100">
        <v>66.349999999999994</v>
      </c>
      <c r="I2516" s="101"/>
    </row>
    <row r="2517" spans="1:9" ht="12.2" customHeight="1" x14ac:dyDescent="0.25">
      <c r="A2517" s="125">
        <v>9019</v>
      </c>
      <c r="B2517" s="109"/>
      <c r="C2517" s="110" t="s">
        <v>4667</v>
      </c>
      <c r="D2517" s="110"/>
      <c r="E2517" s="110"/>
      <c r="F2517" s="110"/>
      <c r="G2517" s="87"/>
      <c r="H2517" s="111"/>
      <c r="I2517" s="111"/>
    </row>
    <row r="2518" spans="1:9" ht="60.95" customHeight="1" x14ac:dyDescent="0.25">
      <c r="A2518" s="98" t="s">
        <v>4668</v>
      </c>
      <c r="B2518" s="98"/>
      <c r="C2518" s="99" t="s">
        <v>4669</v>
      </c>
      <c r="D2518" s="99"/>
      <c r="E2518" s="99"/>
      <c r="F2518" s="99"/>
      <c r="G2518" s="86" t="s">
        <v>33</v>
      </c>
      <c r="H2518" s="106">
        <v>278.31</v>
      </c>
      <c r="I2518" s="101"/>
    </row>
    <row r="2519" spans="1:9" ht="73.150000000000006" customHeight="1" x14ac:dyDescent="0.25">
      <c r="A2519" s="98" t="s">
        <v>4670</v>
      </c>
      <c r="B2519" s="98"/>
      <c r="C2519" s="99" t="s">
        <v>4671</v>
      </c>
      <c r="D2519" s="99"/>
      <c r="E2519" s="99"/>
      <c r="F2519" s="99"/>
      <c r="G2519" s="86" t="s">
        <v>33</v>
      </c>
      <c r="H2519" s="106">
        <v>367.36</v>
      </c>
      <c r="I2519" s="101"/>
    </row>
    <row r="2520" spans="1:9" ht="73.150000000000006" customHeight="1" x14ac:dyDescent="0.25">
      <c r="A2520" s="98" t="s">
        <v>4672</v>
      </c>
      <c r="B2520" s="98"/>
      <c r="C2520" s="99" t="s">
        <v>4673</v>
      </c>
      <c r="D2520" s="99"/>
      <c r="E2520" s="99"/>
      <c r="F2520" s="99"/>
      <c r="G2520" s="86" t="s">
        <v>33</v>
      </c>
      <c r="H2520" s="113">
        <v>1093.2</v>
      </c>
      <c r="I2520" s="101"/>
    </row>
    <row r="2521" spans="1:9" ht="73.150000000000006" customHeight="1" x14ac:dyDescent="0.25">
      <c r="A2521" s="98" t="s">
        <v>4674</v>
      </c>
      <c r="B2521" s="98"/>
      <c r="C2521" s="99" t="s">
        <v>4675</v>
      </c>
      <c r="D2521" s="99"/>
      <c r="E2521" s="99"/>
      <c r="F2521" s="99"/>
      <c r="G2521" s="86" t="s">
        <v>33</v>
      </c>
      <c r="H2521" s="113">
        <v>1217.1099999999999</v>
      </c>
      <c r="I2521" s="101"/>
    </row>
    <row r="2522" spans="1:9" ht="36.6" customHeight="1" x14ac:dyDescent="0.25">
      <c r="A2522" s="98" t="s">
        <v>4676</v>
      </c>
      <c r="B2522" s="98"/>
      <c r="C2522" s="99" t="s">
        <v>4677</v>
      </c>
      <c r="D2522" s="99"/>
      <c r="E2522" s="99"/>
      <c r="F2522" s="99"/>
      <c r="G2522" s="86" t="s">
        <v>33</v>
      </c>
      <c r="H2522" s="100">
        <v>77.61</v>
      </c>
      <c r="I2522" s="101"/>
    </row>
    <row r="2523" spans="1:9" ht="36.6" customHeight="1" x14ac:dyDescent="0.25">
      <c r="A2523" s="98" t="s">
        <v>4678</v>
      </c>
      <c r="B2523" s="98"/>
      <c r="C2523" s="99" t="s">
        <v>4679</v>
      </c>
      <c r="D2523" s="99"/>
      <c r="E2523" s="99"/>
      <c r="F2523" s="99"/>
      <c r="G2523" s="86" t="s">
        <v>33</v>
      </c>
      <c r="H2523" s="106">
        <v>113.07</v>
      </c>
      <c r="I2523" s="101"/>
    </row>
    <row r="2524" spans="1:9" ht="12.2" customHeight="1" x14ac:dyDescent="0.25">
      <c r="A2524" s="98" t="s">
        <v>4680</v>
      </c>
      <c r="B2524" s="98"/>
      <c r="C2524" s="99" t="s">
        <v>4681</v>
      </c>
      <c r="D2524" s="99"/>
      <c r="E2524" s="99"/>
      <c r="F2524" s="99"/>
      <c r="G2524" s="86" t="s">
        <v>1060</v>
      </c>
      <c r="H2524" s="100">
        <v>32.44</v>
      </c>
      <c r="I2524" s="101"/>
    </row>
    <row r="2525" spans="1:9" ht="24.4" customHeight="1" x14ac:dyDescent="0.25">
      <c r="A2525" s="98" t="s">
        <v>4682</v>
      </c>
      <c r="B2525" s="98"/>
      <c r="C2525" s="99" t="s">
        <v>4683</v>
      </c>
      <c r="D2525" s="99"/>
      <c r="E2525" s="99"/>
      <c r="F2525" s="99"/>
      <c r="G2525" s="86" t="s">
        <v>33</v>
      </c>
      <c r="H2525" s="100">
        <v>15.66</v>
      </c>
      <c r="I2525" s="101"/>
    </row>
    <row r="2526" spans="1:9" ht="24.4" customHeight="1" x14ac:dyDescent="0.25">
      <c r="A2526" s="98" t="s">
        <v>4684</v>
      </c>
      <c r="B2526" s="98"/>
      <c r="C2526" s="99" t="s">
        <v>4685</v>
      </c>
      <c r="D2526" s="99"/>
      <c r="E2526" s="99"/>
      <c r="F2526" s="99"/>
      <c r="G2526" s="86" t="s">
        <v>33</v>
      </c>
      <c r="H2526" s="106">
        <v>108.02</v>
      </c>
      <c r="I2526" s="101"/>
    </row>
    <row r="2527" spans="1:9" ht="12.2" customHeight="1" x14ac:dyDescent="0.25">
      <c r="A2527" s="98" t="s">
        <v>4686</v>
      </c>
      <c r="B2527" s="98"/>
      <c r="C2527" s="99" t="s">
        <v>4687</v>
      </c>
      <c r="D2527" s="99"/>
      <c r="E2527" s="99"/>
      <c r="F2527" s="99"/>
      <c r="G2527" s="86" t="s">
        <v>1060</v>
      </c>
      <c r="H2527" s="106">
        <v>706.26</v>
      </c>
      <c r="I2527" s="101"/>
    </row>
    <row r="2528" spans="1:9" ht="24.4" customHeight="1" x14ac:dyDescent="0.25">
      <c r="A2528" s="98" t="s">
        <v>4688</v>
      </c>
      <c r="B2528" s="98"/>
      <c r="C2528" s="99" t="s">
        <v>4689</v>
      </c>
      <c r="D2528" s="99"/>
      <c r="E2528" s="99"/>
      <c r="F2528" s="99"/>
      <c r="G2528" s="86" t="s">
        <v>1060</v>
      </c>
      <c r="H2528" s="106">
        <v>225.73</v>
      </c>
      <c r="I2528" s="101"/>
    </row>
    <row r="2529" spans="1:9" ht="24.4" customHeight="1" x14ac:dyDescent="0.25">
      <c r="A2529" s="98" t="s">
        <v>4690</v>
      </c>
      <c r="B2529" s="98"/>
      <c r="C2529" s="99" t="s">
        <v>4691</v>
      </c>
      <c r="D2529" s="99"/>
      <c r="E2529" s="99"/>
      <c r="F2529" s="99"/>
      <c r="G2529" s="86" t="s">
        <v>1060</v>
      </c>
      <c r="H2529" s="106">
        <v>217.46</v>
      </c>
      <c r="I2529" s="101"/>
    </row>
    <row r="2530" spans="1:9" ht="24.4" customHeight="1" x14ac:dyDescent="0.25">
      <c r="A2530" s="98" t="s">
        <v>4692</v>
      </c>
      <c r="B2530" s="98"/>
      <c r="C2530" s="99" t="s">
        <v>4693</v>
      </c>
      <c r="D2530" s="99"/>
      <c r="E2530" s="99"/>
      <c r="F2530" s="99"/>
      <c r="G2530" s="86" t="s">
        <v>1060</v>
      </c>
      <c r="H2530" s="106">
        <v>207.91</v>
      </c>
      <c r="I2530" s="101"/>
    </row>
    <row r="2531" spans="1:9" ht="12.2" customHeight="1" x14ac:dyDescent="0.25">
      <c r="A2531" s="98" t="s">
        <v>4694</v>
      </c>
      <c r="B2531" s="98"/>
      <c r="C2531" s="99" t="s">
        <v>4695</v>
      </c>
      <c r="D2531" s="99"/>
      <c r="E2531" s="99"/>
      <c r="F2531" s="99"/>
      <c r="G2531" s="86" t="s">
        <v>1060</v>
      </c>
      <c r="H2531" s="106">
        <v>796.24</v>
      </c>
      <c r="I2531" s="101"/>
    </row>
    <row r="2532" spans="1:9" ht="36.6" customHeight="1" x14ac:dyDescent="0.25">
      <c r="A2532" s="98" t="s">
        <v>4696</v>
      </c>
      <c r="B2532" s="98"/>
      <c r="C2532" s="99" t="s">
        <v>4697</v>
      </c>
      <c r="D2532" s="99"/>
      <c r="E2532" s="99"/>
      <c r="F2532" s="99"/>
      <c r="G2532" s="86" t="s">
        <v>33</v>
      </c>
      <c r="H2532" s="106">
        <v>346.41</v>
      </c>
      <c r="I2532" s="101"/>
    </row>
    <row r="2533" spans="1:9" ht="36.6" customHeight="1" x14ac:dyDescent="0.25">
      <c r="A2533" s="98" t="s">
        <v>4698</v>
      </c>
      <c r="B2533" s="98"/>
      <c r="C2533" s="99" t="s">
        <v>4699</v>
      </c>
      <c r="D2533" s="99"/>
      <c r="E2533" s="99"/>
      <c r="F2533" s="99"/>
      <c r="G2533" s="86" t="s">
        <v>33</v>
      </c>
      <c r="H2533" s="106">
        <v>470.32</v>
      </c>
      <c r="I2533" s="101"/>
    </row>
    <row r="2534" spans="1:9" ht="12.2" customHeight="1" x14ac:dyDescent="0.25">
      <c r="A2534" s="125">
        <v>9020</v>
      </c>
      <c r="B2534" s="109"/>
      <c r="C2534" s="110" t="s">
        <v>4700</v>
      </c>
      <c r="D2534" s="110"/>
      <c r="E2534" s="110"/>
      <c r="F2534" s="110"/>
      <c r="G2534" s="87"/>
      <c r="H2534" s="111"/>
      <c r="I2534" s="111"/>
    </row>
    <row r="2535" spans="1:9" ht="36.6" customHeight="1" x14ac:dyDescent="0.25">
      <c r="A2535" s="98" t="s">
        <v>4701</v>
      </c>
      <c r="B2535" s="98"/>
      <c r="C2535" s="99" t="s">
        <v>4702</v>
      </c>
      <c r="D2535" s="99"/>
      <c r="E2535" s="99"/>
      <c r="F2535" s="99"/>
      <c r="G2535" s="86" t="s">
        <v>33</v>
      </c>
      <c r="H2535" s="106">
        <v>178.14</v>
      </c>
      <c r="I2535" s="101"/>
    </row>
    <row r="2536" spans="1:9" ht="36.6" customHeight="1" x14ac:dyDescent="0.25">
      <c r="A2536" s="98" t="s">
        <v>4703</v>
      </c>
      <c r="B2536" s="98"/>
      <c r="C2536" s="99" t="s">
        <v>4704</v>
      </c>
      <c r="D2536" s="99"/>
      <c r="E2536" s="99"/>
      <c r="F2536" s="99"/>
      <c r="G2536" s="86" t="s">
        <v>33</v>
      </c>
      <c r="H2536" s="106">
        <v>150.88</v>
      </c>
      <c r="I2536" s="101"/>
    </row>
    <row r="2537" spans="1:9" ht="36.6" customHeight="1" x14ac:dyDescent="0.25">
      <c r="A2537" s="98" t="s">
        <v>4705</v>
      </c>
      <c r="B2537" s="98"/>
      <c r="C2537" s="99" t="s">
        <v>4706</v>
      </c>
      <c r="D2537" s="99"/>
      <c r="E2537" s="99"/>
      <c r="F2537" s="99"/>
      <c r="G2537" s="86" t="s">
        <v>33</v>
      </c>
      <c r="H2537" s="106">
        <v>266.66000000000003</v>
      </c>
      <c r="I2537" s="101"/>
    </row>
    <row r="2538" spans="1:9" ht="36.6" customHeight="1" x14ac:dyDescent="0.25">
      <c r="A2538" s="98" t="s">
        <v>4707</v>
      </c>
      <c r="B2538" s="98"/>
      <c r="C2538" s="99" t="s">
        <v>4708</v>
      </c>
      <c r="D2538" s="99"/>
      <c r="E2538" s="99"/>
      <c r="F2538" s="99"/>
      <c r="G2538" s="86" t="s">
        <v>33</v>
      </c>
      <c r="H2538" s="106">
        <v>585.14</v>
      </c>
      <c r="I2538" s="101"/>
    </row>
    <row r="2539" spans="1:9" ht="12.2" customHeight="1" x14ac:dyDescent="0.25">
      <c r="A2539" s="125">
        <v>9022</v>
      </c>
      <c r="B2539" s="109"/>
      <c r="C2539" s="110" t="s">
        <v>4709</v>
      </c>
      <c r="D2539" s="110"/>
      <c r="E2539" s="110"/>
      <c r="F2539" s="110"/>
      <c r="G2539" s="87"/>
      <c r="H2539" s="111"/>
      <c r="I2539" s="111"/>
    </row>
    <row r="2540" spans="1:9" ht="36.6" customHeight="1" x14ac:dyDescent="0.25">
      <c r="A2540" s="98" t="s">
        <v>4710</v>
      </c>
      <c r="B2540" s="98"/>
      <c r="C2540" s="99" t="s">
        <v>4711</v>
      </c>
      <c r="D2540" s="99"/>
      <c r="E2540" s="99"/>
      <c r="F2540" s="99"/>
      <c r="G2540" s="86" t="s">
        <v>33</v>
      </c>
      <c r="H2540" s="106">
        <v>229.36</v>
      </c>
      <c r="I2540" s="101"/>
    </row>
    <row r="2541" spans="1:9" ht="24.4" customHeight="1" x14ac:dyDescent="0.25">
      <c r="A2541" s="98" t="s">
        <v>4712</v>
      </c>
      <c r="B2541" s="98"/>
      <c r="C2541" s="99" t="s">
        <v>4713</v>
      </c>
      <c r="D2541" s="99"/>
      <c r="E2541" s="99"/>
      <c r="F2541" s="99"/>
      <c r="G2541" s="86" t="s">
        <v>33</v>
      </c>
      <c r="H2541" s="100">
        <v>30.02</v>
      </c>
      <c r="I2541" s="101"/>
    </row>
    <row r="2542" spans="1:9" ht="12.2" customHeight="1" x14ac:dyDescent="0.25">
      <c r="A2542" s="125">
        <v>9023</v>
      </c>
      <c r="B2542" s="109"/>
      <c r="C2542" s="110" t="s">
        <v>4714</v>
      </c>
      <c r="D2542" s="110"/>
      <c r="E2542" s="110"/>
      <c r="F2542" s="110"/>
      <c r="G2542" s="87"/>
      <c r="H2542" s="111"/>
      <c r="I2542" s="111"/>
    </row>
    <row r="2543" spans="1:9" ht="36.6" customHeight="1" x14ac:dyDescent="0.25">
      <c r="A2543" s="98" t="s">
        <v>4715</v>
      </c>
      <c r="B2543" s="98"/>
      <c r="C2543" s="99" t="s">
        <v>4716</v>
      </c>
      <c r="D2543" s="99"/>
      <c r="E2543" s="99"/>
      <c r="F2543" s="99"/>
      <c r="G2543" s="86" t="s">
        <v>33</v>
      </c>
      <c r="H2543" s="100">
        <v>36.450000000000003</v>
      </c>
      <c r="I2543" s="101"/>
    </row>
    <row r="2544" spans="1:9" ht="36.6" customHeight="1" x14ac:dyDescent="0.25">
      <c r="A2544" s="98" t="s">
        <v>4717</v>
      </c>
      <c r="B2544" s="98"/>
      <c r="C2544" s="99" t="s">
        <v>4718</v>
      </c>
      <c r="D2544" s="99"/>
      <c r="E2544" s="99"/>
      <c r="F2544" s="99"/>
      <c r="G2544" s="86" t="s">
        <v>33</v>
      </c>
      <c r="H2544" s="100">
        <v>22.29</v>
      </c>
      <c r="I2544" s="101"/>
    </row>
    <row r="2545" spans="1:9" ht="36.6" customHeight="1" x14ac:dyDescent="0.25">
      <c r="A2545" s="98" t="s">
        <v>4719</v>
      </c>
      <c r="B2545" s="98"/>
      <c r="C2545" s="99" t="s">
        <v>4720</v>
      </c>
      <c r="D2545" s="99"/>
      <c r="E2545" s="99"/>
      <c r="F2545" s="99"/>
      <c r="G2545" s="86" t="s">
        <v>33</v>
      </c>
      <c r="H2545" s="100">
        <v>22.28</v>
      </c>
      <c r="I2545" s="101"/>
    </row>
    <row r="2546" spans="1:9" ht="36.6" customHeight="1" x14ac:dyDescent="0.25">
      <c r="A2546" s="98" t="s">
        <v>4721</v>
      </c>
      <c r="B2546" s="98"/>
      <c r="C2546" s="99" t="s">
        <v>4722</v>
      </c>
      <c r="D2546" s="99"/>
      <c r="E2546" s="99"/>
      <c r="F2546" s="99"/>
      <c r="G2546" s="86" t="s">
        <v>33</v>
      </c>
      <c r="H2546" s="100">
        <v>22.32</v>
      </c>
      <c r="I2546" s="101"/>
    </row>
    <row r="2547" spans="1:9" ht="36.6" customHeight="1" x14ac:dyDescent="0.25">
      <c r="A2547" s="98" t="s">
        <v>4723</v>
      </c>
      <c r="B2547" s="98"/>
      <c r="C2547" s="99" t="s">
        <v>4724</v>
      </c>
      <c r="D2547" s="99"/>
      <c r="E2547" s="99"/>
      <c r="F2547" s="99"/>
      <c r="G2547" s="86" t="s">
        <v>33</v>
      </c>
      <c r="H2547" s="100">
        <v>24.8</v>
      </c>
      <c r="I2547" s="101"/>
    </row>
    <row r="2548" spans="1:9" ht="36.6" customHeight="1" x14ac:dyDescent="0.25">
      <c r="A2548" s="98" t="s">
        <v>4725</v>
      </c>
      <c r="B2548" s="98"/>
      <c r="C2548" s="99" t="s">
        <v>4726</v>
      </c>
      <c r="D2548" s="99"/>
      <c r="E2548" s="99"/>
      <c r="F2548" s="99"/>
      <c r="G2548" s="86" t="s">
        <v>33</v>
      </c>
      <c r="H2548" s="100">
        <v>24.49</v>
      </c>
      <c r="I2548" s="101"/>
    </row>
    <row r="2549" spans="1:9" ht="36.6" customHeight="1" x14ac:dyDescent="0.25">
      <c r="A2549" s="98" t="s">
        <v>4727</v>
      </c>
      <c r="B2549" s="98"/>
      <c r="C2549" s="99" t="s">
        <v>4728</v>
      </c>
      <c r="D2549" s="99"/>
      <c r="E2549" s="99"/>
      <c r="F2549" s="99"/>
      <c r="G2549" s="86" t="s">
        <v>33</v>
      </c>
      <c r="H2549" s="100">
        <v>24.36</v>
      </c>
      <c r="I2549" s="101"/>
    </row>
    <row r="2550" spans="1:9" ht="36.6" customHeight="1" x14ac:dyDescent="0.25">
      <c r="A2550" s="98" t="s">
        <v>4729</v>
      </c>
      <c r="B2550" s="98"/>
      <c r="C2550" s="99" t="s">
        <v>4730</v>
      </c>
      <c r="D2550" s="99"/>
      <c r="E2550" s="99"/>
      <c r="F2550" s="99"/>
      <c r="G2550" s="86" t="s">
        <v>33</v>
      </c>
      <c r="H2550" s="100">
        <v>24.48</v>
      </c>
      <c r="I2550" s="101"/>
    </row>
    <row r="2551" spans="1:9" ht="36.6" customHeight="1" x14ac:dyDescent="0.25">
      <c r="A2551" s="98" t="s">
        <v>4731</v>
      </c>
      <c r="B2551" s="98"/>
      <c r="C2551" s="99" t="s">
        <v>4732</v>
      </c>
      <c r="D2551" s="99"/>
      <c r="E2551" s="99"/>
      <c r="F2551" s="99"/>
      <c r="G2551" s="86" t="s">
        <v>33</v>
      </c>
      <c r="H2551" s="100">
        <v>24.63</v>
      </c>
      <c r="I2551" s="101"/>
    </row>
    <row r="2552" spans="1:9" ht="12.2" customHeight="1" x14ac:dyDescent="0.25">
      <c r="A2552" s="125">
        <v>9024</v>
      </c>
      <c r="B2552" s="109"/>
      <c r="C2552" s="110" t="s">
        <v>4733</v>
      </c>
      <c r="D2552" s="110"/>
      <c r="E2552" s="110"/>
      <c r="F2552" s="110"/>
      <c r="G2552" s="87"/>
      <c r="H2552" s="111"/>
      <c r="I2552" s="111"/>
    </row>
    <row r="2553" spans="1:9" ht="12.2" customHeight="1" x14ac:dyDescent="0.25">
      <c r="A2553" s="98" t="s">
        <v>4734</v>
      </c>
      <c r="B2553" s="98"/>
      <c r="C2553" s="99" t="s">
        <v>4735</v>
      </c>
      <c r="D2553" s="99"/>
      <c r="E2553" s="99"/>
      <c r="F2553" s="99"/>
      <c r="G2553" s="86" t="s">
        <v>33</v>
      </c>
      <c r="H2553" s="106">
        <v>122.34</v>
      </c>
      <c r="I2553" s="101"/>
    </row>
    <row r="2554" spans="1:9" ht="12.2" customHeight="1" x14ac:dyDescent="0.25">
      <c r="A2554" s="98" t="s">
        <v>4736</v>
      </c>
      <c r="B2554" s="98"/>
      <c r="C2554" s="99" t="s">
        <v>4737</v>
      </c>
      <c r="D2554" s="99"/>
      <c r="E2554" s="99"/>
      <c r="F2554" s="99"/>
      <c r="G2554" s="86" t="s">
        <v>1060</v>
      </c>
      <c r="H2554" s="100">
        <v>10.1</v>
      </c>
      <c r="I2554" s="101"/>
    </row>
    <row r="2555" spans="1:9" ht="12.2" customHeight="1" x14ac:dyDescent="0.25">
      <c r="A2555" s="98" t="s">
        <v>4738</v>
      </c>
      <c r="B2555" s="98"/>
      <c r="C2555" s="99" t="s">
        <v>4739</v>
      </c>
      <c r="D2555" s="99"/>
      <c r="E2555" s="99"/>
      <c r="F2555" s="99"/>
      <c r="G2555" s="86" t="s">
        <v>1060</v>
      </c>
      <c r="H2555" s="106">
        <v>133.29</v>
      </c>
      <c r="I2555" s="101"/>
    </row>
    <row r="2556" spans="1:9" ht="12.2" customHeight="1" x14ac:dyDescent="0.25">
      <c r="A2556" s="98" t="s">
        <v>4740</v>
      </c>
      <c r="B2556" s="98"/>
      <c r="C2556" s="99" t="s">
        <v>4741</v>
      </c>
      <c r="D2556" s="99"/>
      <c r="E2556" s="99"/>
      <c r="F2556" s="99"/>
      <c r="G2556" s="86" t="s">
        <v>1060</v>
      </c>
      <c r="H2556" s="106">
        <v>124.19</v>
      </c>
      <c r="I2556" s="101"/>
    </row>
    <row r="2557" spans="1:9" ht="12.2" customHeight="1" x14ac:dyDescent="0.25">
      <c r="A2557" s="98" t="s">
        <v>4742</v>
      </c>
      <c r="B2557" s="98"/>
      <c r="C2557" s="99" t="s">
        <v>4743</v>
      </c>
      <c r="D2557" s="99"/>
      <c r="E2557" s="99"/>
      <c r="F2557" s="99"/>
      <c r="G2557" s="86" t="s">
        <v>1060</v>
      </c>
      <c r="H2557" s="106">
        <v>126.19</v>
      </c>
      <c r="I2557" s="101"/>
    </row>
    <row r="2558" spans="1:9" ht="12.2" customHeight="1" x14ac:dyDescent="0.25">
      <c r="A2558" s="98" t="s">
        <v>4744</v>
      </c>
      <c r="B2558" s="98"/>
      <c r="C2558" s="99" t="s">
        <v>4745</v>
      </c>
      <c r="D2558" s="99"/>
      <c r="E2558" s="99"/>
      <c r="F2558" s="99"/>
      <c r="G2558" s="86" t="s">
        <v>1060</v>
      </c>
      <c r="H2558" s="106">
        <v>127.37</v>
      </c>
      <c r="I2558" s="101"/>
    </row>
    <row r="2559" spans="1:9" ht="12.2" customHeight="1" x14ac:dyDescent="0.25">
      <c r="A2559" s="125">
        <v>8688</v>
      </c>
      <c r="B2559" s="109"/>
      <c r="C2559" s="110" t="s">
        <v>4746</v>
      </c>
      <c r="D2559" s="110"/>
      <c r="E2559" s="110"/>
      <c r="F2559" s="110"/>
      <c r="G2559" s="87"/>
      <c r="H2559" s="111"/>
      <c r="I2559" s="111"/>
    </row>
    <row r="2560" spans="1:9" ht="12.2" customHeight="1" x14ac:dyDescent="0.25">
      <c r="A2560" s="125">
        <v>9026</v>
      </c>
      <c r="B2560" s="109"/>
      <c r="C2560" s="110" t="s">
        <v>4747</v>
      </c>
      <c r="D2560" s="110"/>
      <c r="E2560" s="110"/>
      <c r="F2560" s="110"/>
      <c r="G2560" s="87"/>
      <c r="H2560" s="111"/>
      <c r="I2560" s="111"/>
    </row>
    <row r="2561" spans="1:9" ht="12.2" customHeight="1" x14ac:dyDescent="0.25">
      <c r="A2561" s="98" t="s">
        <v>4748</v>
      </c>
      <c r="B2561" s="98"/>
      <c r="C2561" s="99" t="s">
        <v>4749</v>
      </c>
      <c r="D2561" s="99"/>
      <c r="E2561" s="99"/>
      <c r="F2561" s="99"/>
      <c r="G2561" s="86" t="s">
        <v>51</v>
      </c>
      <c r="H2561" s="100">
        <v>41.78</v>
      </c>
      <c r="I2561" s="101"/>
    </row>
    <row r="2562" spans="1:9" ht="12.2" customHeight="1" x14ac:dyDescent="0.25">
      <c r="A2562" s="98" t="s">
        <v>4750</v>
      </c>
      <c r="B2562" s="98"/>
      <c r="C2562" s="99" t="s">
        <v>4751</v>
      </c>
      <c r="D2562" s="99"/>
      <c r="E2562" s="99"/>
      <c r="F2562" s="99"/>
      <c r="G2562" s="86" t="s">
        <v>51</v>
      </c>
      <c r="H2562" s="100">
        <v>51.08</v>
      </c>
      <c r="I2562" s="101"/>
    </row>
    <row r="2563" spans="1:9" ht="12.2" customHeight="1" x14ac:dyDescent="0.25">
      <c r="A2563" s="98" t="s">
        <v>4752</v>
      </c>
      <c r="B2563" s="98"/>
      <c r="C2563" s="99" t="s">
        <v>4753</v>
      </c>
      <c r="D2563" s="99"/>
      <c r="E2563" s="99"/>
      <c r="F2563" s="99"/>
      <c r="G2563" s="86" t="s">
        <v>51</v>
      </c>
      <c r="H2563" s="100">
        <v>35.380000000000003</v>
      </c>
      <c r="I2563" s="101"/>
    </row>
    <row r="2564" spans="1:9" ht="12.2" customHeight="1" x14ac:dyDescent="0.25">
      <c r="A2564" s="125">
        <v>9027</v>
      </c>
      <c r="B2564" s="109"/>
      <c r="C2564" s="110" t="s">
        <v>4754</v>
      </c>
      <c r="D2564" s="110"/>
      <c r="E2564" s="110"/>
      <c r="F2564" s="110"/>
      <c r="G2564" s="87"/>
      <c r="H2564" s="111"/>
      <c r="I2564" s="111"/>
    </row>
    <row r="2565" spans="1:9" ht="36.6" customHeight="1" x14ac:dyDescent="0.25">
      <c r="A2565" s="98" t="s">
        <v>4755</v>
      </c>
      <c r="B2565" s="98"/>
      <c r="C2565" s="99" t="s">
        <v>4756</v>
      </c>
      <c r="D2565" s="99"/>
      <c r="E2565" s="99"/>
      <c r="F2565" s="99"/>
      <c r="G2565" s="86" t="s">
        <v>33</v>
      </c>
      <c r="H2565" s="100">
        <v>49.57</v>
      </c>
      <c r="I2565" s="101"/>
    </row>
    <row r="2566" spans="1:9" ht="36.6" customHeight="1" x14ac:dyDescent="0.25">
      <c r="A2566" s="98" t="s">
        <v>4757</v>
      </c>
      <c r="B2566" s="98"/>
      <c r="C2566" s="99" t="s">
        <v>4758</v>
      </c>
      <c r="D2566" s="99"/>
      <c r="E2566" s="99"/>
      <c r="F2566" s="99"/>
      <c r="G2566" s="86" t="s">
        <v>33</v>
      </c>
      <c r="H2566" s="100">
        <v>44.79</v>
      </c>
      <c r="I2566" s="101"/>
    </row>
    <row r="2567" spans="1:9" ht="12.2" customHeight="1" x14ac:dyDescent="0.25">
      <c r="A2567" s="125">
        <v>9029</v>
      </c>
      <c r="B2567" s="109"/>
      <c r="C2567" s="110" t="s">
        <v>2183</v>
      </c>
      <c r="D2567" s="110"/>
      <c r="E2567" s="110"/>
      <c r="F2567" s="110"/>
      <c r="G2567" s="87"/>
      <c r="H2567" s="111"/>
      <c r="I2567" s="111"/>
    </row>
    <row r="2568" spans="1:9" ht="24.4" customHeight="1" x14ac:dyDescent="0.25">
      <c r="A2568" s="98" t="s">
        <v>4759</v>
      </c>
      <c r="B2568" s="98"/>
      <c r="C2568" s="99" t="s">
        <v>4760</v>
      </c>
      <c r="D2568" s="99"/>
      <c r="E2568" s="99"/>
      <c r="F2568" s="99"/>
      <c r="G2568" s="86" t="s">
        <v>1060</v>
      </c>
      <c r="H2568" s="106">
        <v>112.46</v>
      </c>
      <c r="I2568" s="101"/>
    </row>
    <row r="2569" spans="1:9" ht="24.4" customHeight="1" x14ac:dyDescent="0.25">
      <c r="A2569" s="98" t="s">
        <v>4761</v>
      </c>
      <c r="B2569" s="98"/>
      <c r="C2569" s="99" t="s">
        <v>4762</v>
      </c>
      <c r="D2569" s="99"/>
      <c r="E2569" s="99"/>
      <c r="F2569" s="99"/>
      <c r="G2569" s="86" t="s">
        <v>1060</v>
      </c>
      <c r="H2569" s="106">
        <v>144.84</v>
      </c>
      <c r="I2569" s="101"/>
    </row>
    <row r="2570" spans="1:9" ht="12.2" customHeight="1" x14ac:dyDescent="0.25">
      <c r="A2570" s="125">
        <v>9030</v>
      </c>
      <c r="B2570" s="109"/>
      <c r="C2570" s="110" t="s">
        <v>4763</v>
      </c>
      <c r="D2570" s="110"/>
      <c r="E2570" s="110"/>
      <c r="F2570" s="110"/>
      <c r="G2570" s="87"/>
      <c r="H2570" s="111"/>
      <c r="I2570" s="111"/>
    </row>
    <row r="2571" spans="1:9" ht="12.2" customHeight="1" x14ac:dyDescent="0.25">
      <c r="A2571" s="98" t="s">
        <v>4764</v>
      </c>
      <c r="B2571" s="98"/>
      <c r="C2571" s="99" t="s">
        <v>4765</v>
      </c>
      <c r="D2571" s="99"/>
      <c r="E2571" s="99"/>
      <c r="F2571" s="99"/>
      <c r="G2571" s="86" t="s">
        <v>1060</v>
      </c>
      <c r="H2571" s="113">
        <v>1078.72</v>
      </c>
      <c r="I2571" s="101"/>
    </row>
    <row r="2572" spans="1:9" ht="12.2" customHeight="1" x14ac:dyDescent="0.25">
      <c r="A2572" s="98" t="s">
        <v>4766</v>
      </c>
      <c r="B2572" s="98"/>
      <c r="C2572" s="99" t="s">
        <v>4767</v>
      </c>
      <c r="D2572" s="99"/>
      <c r="E2572" s="99"/>
      <c r="F2572" s="99"/>
      <c r="G2572" s="86" t="s">
        <v>1060</v>
      </c>
      <c r="H2572" s="113">
        <v>1791.22</v>
      </c>
      <c r="I2572" s="101"/>
    </row>
    <row r="2573" spans="1:9" ht="12.2" customHeight="1" x14ac:dyDescent="0.25">
      <c r="A2573" s="98" t="s">
        <v>4768</v>
      </c>
      <c r="B2573" s="98"/>
      <c r="C2573" s="99" t="s">
        <v>4769</v>
      </c>
      <c r="D2573" s="99"/>
      <c r="E2573" s="99"/>
      <c r="F2573" s="99"/>
      <c r="G2573" s="86" t="s">
        <v>1060</v>
      </c>
      <c r="H2573" s="113">
        <v>1505.11</v>
      </c>
      <c r="I2573" s="101"/>
    </row>
    <row r="2574" spans="1:9" ht="12.2" customHeight="1" x14ac:dyDescent="0.25">
      <c r="A2574" s="98" t="s">
        <v>4770</v>
      </c>
      <c r="B2574" s="98"/>
      <c r="C2574" s="99" t="s">
        <v>4771</v>
      </c>
      <c r="D2574" s="99"/>
      <c r="E2574" s="99"/>
      <c r="F2574" s="99"/>
      <c r="G2574" s="86" t="s">
        <v>1060</v>
      </c>
      <c r="H2574" s="106">
        <v>723.75</v>
      </c>
      <c r="I2574" s="101"/>
    </row>
    <row r="2575" spans="1:9" ht="12.2" customHeight="1" x14ac:dyDescent="0.25">
      <c r="A2575" s="98" t="s">
        <v>4772</v>
      </c>
      <c r="B2575" s="98"/>
      <c r="C2575" s="99" t="s">
        <v>4773</v>
      </c>
      <c r="D2575" s="99"/>
      <c r="E2575" s="99"/>
      <c r="F2575" s="99"/>
      <c r="G2575" s="86" t="s">
        <v>1060</v>
      </c>
      <c r="H2575" s="113">
        <v>2544.1799999999998</v>
      </c>
      <c r="I2575" s="101"/>
    </row>
    <row r="2576" spans="1:9" ht="12.2" customHeight="1" x14ac:dyDescent="0.25">
      <c r="A2576" s="98" t="s">
        <v>4774</v>
      </c>
      <c r="B2576" s="98"/>
      <c r="C2576" s="99" t="s">
        <v>4775</v>
      </c>
      <c r="D2576" s="99"/>
      <c r="E2576" s="99"/>
      <c r="F2576" s="99"/>
      <c r="G2576" s="86" t="s">
        <v>1060</v>
      </c>
      <c r="H2576" s="113">
        <v>5391.87</v>
      </c>
      <c r="I2576" s="101"/>
    </row>
    <row r="2577" spans="1:9" ht="12.2" customHeight="1" x14ac:dyDescent="0.25">
      <c r="A2577" s="98" t="s">
        <v>4776</v>
      </c>
      <c r="B2577" s="98"/>
      <c r="C2577" s="99" t="s">
        <v>4777</v>
      </c>
      <c r="D2577" s="99"/>
      <c r="E2577" s="99"/>
      <c r="F2577" s="99"/>
      <c r="G2577" s="86" t="s">
        <v>1060</v>
      </c>
      <c r="H2577" s="106">
        <v>900.1</v>
      </c>
      <c r="I2577" s="101"/>
    </row>
    <row r="2578" spans="1:9" ht="12.2" customHeight="1" x14ac:dyDescent="0.25">
      <c r="A2578" s="125">
        <v>9031</v>
      </c>
      <c r="B2578" s="109"/>
      <c r="C2578" s="110" t="s">
        <v>4778</v>
      </c>
      <c r="D2578" s="110"/>
      <c r="E2578" s="110"/>
      <c r="F2578" s="110"/>
      <c r="G2578" s="87"/>
      <c r="H2578" s="111"/>
      <c r="I2578" s="111"/>
    </row>
    <row r="2579" spans="1:9" ht="12.2" customHeight="1" x14ac:dyDescent="0.25">
      <c r="A2579" s="98" t="s">
        <v>4779</v>
      </c>
      <c r="B2579" s="98"/>
      <c r="C2579" s="99" t="s">
        <v>4780</v>
      </c>
      <c r="D2579" s="99"/>
      <c r="E2579" s="99"/>
      <c r="F2579" s="99"/>
      <c r="G2579" s="86" t="s">
        <v>1060</v>
      </c>
      <c r="H2579" s="106">
        <v>116.65</v>
      </c>
      <c r="I2579" s="101"/>
    </row>
    <row r="2580" spans="1:9" ht="12.2" customHeight="1" x14ac:dyDescent="0.25">
      <c r="A2580" s="98" t="s">
        <v>4781</v>
      </c>
      <c r="B2580" s="98"/>
      <c r="C2580" s="99" t="s">
        <v>4782</v>
      </c>
      <c r="D2580" s="99"/>
      <c r="E2580" s="99"/>
      <c r="F2580" s="99"/>
      <c r="G2580" s="86" t="s">
        <v>1060</v>
      </c>
      <c r="H2580" s="106">
        <v>198.68</v>
      </c>
      <c r="I2580" s="101"/>
    </row>
    <row r="2581" spans="1:9" ht="12.2" customHeight="1" x14ac:dyDescent="0.25">
      <c r="A2581" s="98" t="s">
        <v>4783</v>
      </c>
      <c r="B2581" s="98"/>
      <c r="C2581" s="99" t="s">
        <v>4784</v>
      </c>
      <c r="D2581" s="99"/>
      <c r="E2581" s="99"/>
      <c r="F2581" s="99"/>
      <c r="G2581" s="86" t="s">
        <v>1060</v>
      </c>
      <c r="H2581" s="106">
        <v>167.99</v>
      </c>
      <c r="I2581" s="101"/>
    </row>
    <row r="2582" spans="1:9" ht="12.2" customHeight="1" x14ac:dyDescent="0.25">
      <c r="A2582" s="98" t="s">
        <v>4785</v>
      </c>
      <c r="B2582" s="98"/>
      <c r="C2582" s="99" t="s">
        <v>4786</v>
      </c>
      <c r="D2582" s="99"/>
      <c r="E2582" s="99"/>
      <c r="F2582" s="99"/>
      <c r="G2582" s="86" t="s">
        <v>1060</v>
      </c>
      <c r="H2582" s="100">
        <v>68.790000000000006</v>
      </c>
      <c r="I2582" s="101"/>
    </row>
    <row r="2583" spans="1:9" ht="12.2" customHeight="1" x14ac:dyDescent="0.25">
      <c r="A2583" s="98" t="s">
        <v>4787</v>
      </c>
      <c r="B2583" s="98"/>
      <c r="C2583" s="99" t="s">
        <v>4788</v>
      </c>
      <c r="D2583" s="99"/>
      <c r="E2583" s="99"/>
      <c r="F2583" s="99"/>
      <c r="G2583" s="86" t="s">
        <v>1060</v>
      </c>
      <c r="H2583" s="106">
        <v>324.26</v>
      </c>
      <c r="I2583" s="101"/>
    </row>
    <row r="2584" spans="1:9" ht="12.2" customHeight="1" x14ac:dyDescent="0.25">
      <c r="A2584" s="98" t="s">
        <v>4789</v>
      </c>
      <c r="B2584" s="98"/>
      <c r="C2584" s="99" t="s">
        <v>4790</v>
      </c>
      <c r="D2584" s="99"/>
      <c r="E2584" s="99"/>
      <c r="F2584" s="99"/>
      <c r="G2584" s="86" t="s">
        <v>1060</v>
      </c>
      <c r="H2584" s="106">
        <v>348.81</v>
      </c>
      <c r="I2584" s="101"/>
    </row>
    <row r="2585" spans="1:9" ht="12.2" customHeight="1" x14ac:dyDescent="0.25">
      <c r="A2585" s="98" t="s">
        <v>4791</v>
      </c>
      <c r="B2585" s="98"/>
      <c r="C2585" s="99" t="s">
        <v>4792</v>
      </c>
      <c r="D2585" s="99"/>
      <c r="E2585" s="99"/>
      <c r="F2585" s="99"/>
      <c r="G2585" s="86" t="s">
        <v>1060</v>
      </c>
      <c r="H2585" s="100">
        <v>83.6</v>
      </c>
      <c r="I2585" s="101"/>
    </row>
    <row r="2586" spans="1:9" ht="12.2" customHeight="1" x14ac:dyDescent="0.25">
      <c r="A2586" s="125">
        <v>9032</v>
      </c>
      <c r="B2586" s="109"/>
      <c r="C2586" s="110" t="s">
        <v>4793</v>
      </c>
      <c r="D2586" s="110"/>
      <c r="E2586" s="110"/>
      <c r="F2586" s="110"/>
      <c r="G2586" s="87"/>
      <c r="H2586" s="111"/>
      <c r="I2586" s="111"/>
    </row>
    <row r="2587" spans="1:9" ht="12.2" customHeight="1" x14ac:dyDescent="0.25">
      <c r="A2587" s="98" t="s">
        <v>4794</v>
      </c>
      <c r="B2587" s="98"/>
      <c r="C2587" s="99" t="s">
        <v>4795</v>
      </c>
      <c r="D2587" s="99"/>
      <c r="E2587" s="99"/>
      <c r="F2587" s="99"/>
      <c r="G2587" s="86" t="s">
        <v>1060</v>
      </c>
      <c r="H2587" s="100">
        <v>64.739999999999995</v>
      </c>
      <c r="I2587" s="101"/>
    </row>
    <row r="2588" spans="1:9" ht="12.2" customHeight="1" x14ac:dyDescent="0.25">
      <c r="A2588" s="98" t="s">
        <v>4796</v>
      </c>
      <c r="B2588" s="98"/>
      <c r="C2588" s="99" t="s">
        <v>4797</v>
      </c>
      <c r="D2588" s="99"/>
      <c r="E2588" s="99"/>
      <c r="F2588" s="99"/>
      <c r="G2588" s="86" t="s">
        <v>1060</v>
      </c>
      <c r="H2588" s="106">
        <v>148.78</v>
      </c>
      <c r="I2588" s="101"/>
    </row>
    <row r="2589" spans="1:9" ht="12.2" customHeight="1" x14ac:dyDescent="0.25">
      <c r="A2589" s="98" t="s">
        <v>4798</v>
      </c>
      <c r="B2589" s="98"/>
      <c r="C2589" s="99" t="s">
        <v>4799</v>
      </c>
      <c r="D2589" s="99"/>
      <c r="E2589" s="99"/>
      <c r="F2589" s="99"/>
      <c r="G2589" s="86" t="s">
        <v>1060</v>
      </c>
      <c r="H2589" s="106">
        <v>119.23</v>
      </c>
      <c r="I2589" s="101"/>
    </row>
    <row r="2590" spans="1:9" ht="12.2" customHeight="1" x14ac:dyDescent="0.25">
      <c r="A2590" s="98" t="s">
        <v>4800</v>
      </c>
      <c r="B2590" s="98"/>
      <c r="C2590" s="99" t="s">
        <v>4801</v>
      </c>
      <c r="D2590" s="99"/>
      <c r="E2590" s="99"/>
      <c r="F2590" s="99"/>
      <c r="G2590" s="86" t="s">
        <v>1060</v>
      </c>
      <c r="H2590" s="100">
        <v>48.94</v>
      </c>
      <c r="I2590" s="101"/>
    </row>
    <row r="2591" spans="1:9" ht="12.2" customHeight="1" x14ac:dyDescent="0.25">
      <c r="A2591" s="98" t="s">
        <v>4802</v>
      </c>
      <c r="B2591" s="98"/>
      <c r="C2591" s="99" t="s">
        <v>4803</v>
      </c>
      <c r="D2591" s="99"/>
      <c r="E2591" s="99"/>
      <c r="F2591" s="99"/>
      <c r="G2591" s="86" t="s">
        <v>1060</v>
      </c>
      <c r="H2591" s="106">
        <v>198.14</v>
      </c>
      <c r="I2591" s="101"/>
    </row>
    <row r="2592" spans="1:9" ht="12.2" customHeight="1" x14ac:dyDescent="0.25">
      <c r="A2592" s="98" t="s">
        <v>4804</v>
      </c>
      <c r="B2592" s="98"/>
      <c r="C2592" s="99" t="s">
        <v>4805</v>
      </c>
      <c r="D2592" s="99"/>
      <c r="E2592" s="99"/>
      <c r="F2592" s="99"/>
      <c r="G2592" s="86" t="s">
        <v>1060</v>
      </c>
      <c r="H2592" s="106">
        <v>314.12</v>
      </c>
      <c r="I2592" s="101"/>
    </row>
    <row r="2593" spans="1:9" ht="12.2" customHeight="1" x14ac:dyDescent="0.25">
      <c r="A2593" s="98" t="s">
        <v>4806</v>
      </c>
      <c r="B2593" s="98"/>
      <c r="C2593" s="99" t="s">
        <v>4807</v>
      </c>
      <c r="D2593" s="99"/>
      <c r="E2593" s="99"/>
      <c r="F2593" s="99"/>
      <c r="G2593" s="86" t="s">
        <v>1060</v>
      </c>
      <c r="H2593" s="100">
        <v>53.13</v>
      </c>
      <c r="I2593" s="101"/>
    </row>
    <row r="2594" spans="1:9" ht="12.2" customHeight="1" x14ac:dyDescent="0.25">
      <c r="A2594" s="125">
        <v>9033</v>
      </c>
      <c r="B2594" s="109"/>
      <c r="C2594" s="110" t="s">
        <v>4808</v>
      </c>
      <c r="D2594" s="110"/>
      <c r="E2594" s="110"/>
      <c r="F2594" s="110"/>
      <c r="G2594" s="87"/>
      <c r="H2594" s="111"/>
      <c r="I2594" s="111"/>
    </row>
    <row r="2595" spans="1:9" ht="12.2" customHeight="1" x14ac:dyDescent="0.25">
      <c r="A2595" s="98" t="s">
        <v>4809</v>
      </c>
      <c r="B2595" s="98"/>
      <c r="C2595" s="99" t="s">
        <v>4810</v>
      </c>
      <c r="D2595" s="99"/>
      <c r="E2595" s="99"/>
      <c r="F2595" s="99"/>
      <c r="G2595" s="86" t="s">
        <v>1060</v>
      </c>
      <c r="H2595" s="106">
        <v>245.14</v>
      </c>
      <c r="I2595" s="101"/>
    </row>
    <row r="2596" spans="1:9" ht="12.2" customHeight="1" x14ac:dyDescent="0.25">
      <c r="A2596" s="98" t="s">
        <v>4811</v>
      </c>
      <c r="B2596" s="98"/>
      <c r="C2596" s="99" t="s">
        <v>4812</v>
      </c>
      <c r="D2596" s="99"/>
      <c r="E2596" s="99"/>
      <c r="F2596" s="99"/>
      <c r="G2596" s="86" t="s">
        <v>1060</v>
      </c>
      <c r="H2596" s="106">
        <v>183.34</v>
      </c>
      <c r="I2596" s="101"/>
    </row>
    <row r="2597" spans="1:9" ht="12.2" customHeight="1" x14ac:dyDescent="0.25">
      <c r="A2597" s="125">
        <v>9034</v>
      </c>
      <c r="B2597" s="109"/>
      <c r="C2597" s="110" t="s">
        <v>4813</v>
      </c>
      <c r="D2597" s="110"/>
      <c r="E2597" s="110"/>
      <c r="F2597" s="110"/>
      <c r="G2597" s="87"/>
      <c r="H2597" s="111"/>
      <c r="I2597" s="111"/>
    </row>
    <row r="2598" spans="1:9" ht="24.4" customHeight="1" x14ac:dyDescent="0.25">
      <c r="A2598" s="98" t="s">
        <v>4814</v>
      </c>
      <c r="B2598" s="98"/>
      <c r="C2598" s="99" t="s">
        <v>4815</v>
      </c>
      <c r="D2598" s="99"/>
      <c r="E2598" s="99"/>
      <c r="F2598" s="99"/>
      <c r="G2598" s="86" t="s">
        <v>1060</v>
      </c>
      <c r="H2598" s="106">
        <v>493.93</v>
      </c>
      <c r="I2598" s="101"/>
    </row>
    <row r="2599" spans="1:9" ht="24.4" customHeight="1" x14ac:dyDescent="0.25">
      <c r="A2599" s="98" t="s">
        <v>4816</v>
      </c>
      <c r="B2599" s="98"/>
      <c r="C2599" s="99" t="s">
        <v>4817</v>
      </c>
      <c r="D2599" s="99"/>
      <c r="E2599" s="99"/>
      <c r="F2599" s="99"/>
      <c r="G2599" s="86" t="s">
        <v>1060</v>
      </c>
      <c r="H2599" s="106">
        <v>393.28</v>
      </c>
      <c r="I2599" s="101"/>
    </row>
    <row r="2600" spans="1:9" ht="12.2" customHeight="1" x14ac:dyDescent="0.25">
      <c r="A2600" s="98" t="s">
        <v>4818</v>
      </c>
      <c r="B2600" s="98"/>
      <c r="C2600" s="99" t="s">
        <v>4819</v>
      </c>
      <c r="D2600" s="99"/>
      <c r="E2600" s="99"/>
      <c r="F2600" s="99"/>
      <c r="G2600" s="86" t="s">
        <v>1060</v>
      </c>
      <c r="H2600" s="106">
        <v>114.75</v>
      </c>
      <c r="I2600" s="101"/>
    </row>
    <row r="2601" spans="1:9" ht="12.2" customHeight="1" x14ac:dyDescent="0.25">
      <c r="A2601" s="98" t="s">
        <v>4820</v>
      </c>
      <c r="B2601" s="98"/>
      <c r="C2601" s="99" t="s">
        <v>4821</v>
      </c>
      <c r="D2601" s="99"/>
      <c r="E2601" s="99"/>
      <c r="F2601" s="99"/>
      <c r="G2601" s="86" t="s">
        <v>1060</v>
      </c>
      <c r="H2601" s="106">
        <v>115.39</v>
      </c>
      <c r="I2601" s="101"/>
    </row>
    <row r="2602" spans="1:9" ht="12.2" customHeight="1" x14ac:dyDescent="0.25">
      <c r="A2602" s="125">
        <v>9035</v>
      </c>
      <c r="B2602" s="109"/>
      <c r="C2602" s="110" t="s">
        <v>4822</v>
      </c>
      <c r="D2602" s="110"/>
      <c r="E2602" s="110"/>
      <c r="F2602" s="110"/>
      <c r="G2602" s="87"/>
      <c r="H2602" s="111"/>
      <c r="I2602" s="111"/>
    </row>
    <row r="2603" spans="1:9" ht="12.2" customHeight="1" x14ac:dyDescent="0.25">
      <c r="A2603" s="98" t="s">
        <v>4823</v>
      </c>
      <c r="B2603" s="98"/>
      <c r="C2603" s="99" t="s">
        <v>4824</v>
      </c>
      <c r="D2603" s="99"/>
      <c r="E2603" s="99"/>
      <c r="F2603" s="99"/>
      <c r="G2603" s="86" t="s">
        <v>1060</v>
      </c>
      <c r="H2603" s="113">
        <v>2482.84</v>
      </c>
      <c r="I2603" s="101"/>
    </row>
    <row r="2604" spans="1:9" ht="12.2" customHeight="1" x14ac:dyDescent="0.25">
      <c r="A2604" s="125">
        <v>9036</v>
      </c>
      <c r="B2604" s="109"/>
      <c r="C2604" s="110" t="s">
        <v>4825</v>
      </c>
      <c r="D2604" s="110"/>
      <c r="E2604" s="110"/>
      <c r="F2604" s="110"/>
      <c r="G2604" s="87"/>
      <c r="H2604" s="111"/>
      <c r="I2604" s="111"/>
    </row>
    <row r="2605" spans="1:9" ht="12.2" customHeight="1" x14ac:dyDescent="0.25">
      <c r="A2605" s="98" t="s">
        <v>4826</v>
      </c>
      <c r="B2605" s="98"/>
      <c r="C2605" s="99" t="s">
        <v>4827</v>
      </c>
      <c r="D2605" s="99"/>
      <c r="E2605" s="99"/>
      <c r="F2605" s="99"/>
      <c r="G2605" s="86" t="s">
        <v>1060</v>
      </c>
      <c r="H2605" s="106">
        <v>794.84</v>
      </c>
      <c r="I2605" s="101"/>
    </row>
    <row r="2606" spans="1:9" ht="12.2" customHeight="1" x14ac:dyDescent="0.25">
      <c r="A2606" s="125">
        <v>9037</v>
      </c>
      <c r="B2606" s="109"/>
      <c r="C2606" s="110" t="s">
        <v>4828</v>
      </c>
      <c r="D2606" s="110"/>
      <c r="E2606" s="110"/>
      <c r="F2606" s="110"/>
      <c r="G2606" s="87"/>
      <c r="H2606" s="111"/>
      <c r="I2606" s="111"/>
    </row>
    <row r="2607" spans="1:9" ht="73.150000000000006" customHeight="1" x14ac:dyDescent="0.25">
      <c r="A2607" s="98" t="s">
        <v>4829</v>
      </c>
      <c r="B2607" s="98"/>
      <c r="C2607" s="99" t="s">
        <v>4830</v>
      </c>
      <c r="D2607" s="99"/>
      <c r="E2607" s="99"/>
      <c r="F2607" s="99"/>
      <c r="G2607" s="86" t="s">
        <v>33</v>
      </c>
      <c r="H2607" s="113">
        <v>2753.58</v>
      </c>
      <c r="I2607" s="101"/>
    </row>
    <row r="2608" spans="1:9" ht="12.2" customHeight="1" x14ac:dyDescent="0.25">
      <c r="A2608" s="125">
        <v>9038</v>
      </c>
      <c r="B2608" s="109"/>
      <c r="C2608" s="110" t="s">
        <v>4831</v>
      </c>
      <c r="D2608" s="110"/>
      <c r="E2608" s="110"/>
      <c r="F2608" s="110"/>
      <c r="G2608" s="87"/>
      <c r="H2608" s="111"/>
      <c r="I2608" s="111"/>
    </row>
    <row r="2609" spans="1:9" ht="48.75" customHeight="1" x14ac:dyDescent="0.25">
      <c r="A2609" s="98" t="s">
        <v>4832</v>
      </c>
      <c r="B2609" s="98"/>
      <c r="C2609" s="99" t="s">
        <v>4833</v>
      </c>
      <c r="D2609" s="99"/>
      <c r="E2609" s="99"/>
      <c r="F2609" s="99"/>
      <c r="G2609" s="86" t="s">
        <v>33</v>
      </c>
      <c r="H2609" s="106">
        <v>120.13</v>
      </c>
      <c r="I2609" s="101"/>
    </row>
    <row r="2610" spans="1:9" ht="48.75" customHeight="1" x14ac:dyDescent="0.25">
      <c r="A2610" s="98" t="s">
        <v>4834</v>
      </c>
      <c r="B2610" s="98"/>
      <c r="C2610" s="99" t="s">
        <v>4835</v>
      </c>
      <c r="D2610" s="99"/>
      <c r="E2610" s="99"/>
      <c r="F2610" s="99"/>
      <c r="G2610" s="86" t="s">
        <v>33</v>
      </c>
      <c r="H2610" s="106">
        <v>180.03</v>
      </c>
      <c r="I2610" s="101"/>
    </row>
    <row r="2611" spans="1:9" ht="12.2" customHeight="1" x14ac:dyDescent="0.25">
      <c r="A2611" s="98" t="s">
        <v>4836</v>
      </c>
      <c r="B2611" s="98"/>
      <c r="C2611" s="99" t="s">
        <v>4837</v>
      </c>
      <c r="D2611" s="99"/>
      <c r="E2611" s="99"/>
      <c r="F2611" s="99"/>
      <c r="G2611" s="86" t="s">
        <v>1060</v>
      </c>
      <c r="H2611" s="106">
        <v>140.22999999999999</v>
      </c>
      <c r="I2611" s="101"/>
    </row>
    <row r="2612" spans="1:9" ht="12.2" customHeight="1" x14ac:dyDescent="0.25">
      <c r="A2612" s="98" t="s">
        <v>4838</v>
      </c>
      <c r="B2612" s="98"/>
      <c r="C2612" s="99" t="s">
        <v>4839</v>
      </c>
      <c r="D2612" s="99"/>
      <c r="E2612" s="99"/>
      <c r="F2612" s="99"/>
      <c r="G2612" s="86" t="s">
        <v>1060</v>
      </c>
      <c r="H2612" s="106">
        <v>245.01</v>
      </c>
      <c r="I2612" s="101"/>
    </row>
    <row r="2613" spans="1:9" ht="12.2" customHeight="1" x14ac:dyDescent="0.25">
      <c r="A2613" s="98" t="s">
        <v>4840</v>
      </c>
      <c r="B2613" s="98"/>
      <c r="C2613" s="99" t="s">
        <v>4841</v>
      </c>
      <c r="D2613" s="99"/>
      <c r="E2613" s="99"/>
      <c r="F2613" s="99"/>
      <c r="G2613" s="86" t="s">
        <v>1060</v>
      </c>
      <c r="H2613" s="106">
        <v>208.82</v>
      </c>
      <c r="I2613" s="101"/>
    </row>
    <row r="2614" spans="1:9" ht="12.2" customHeight="1" x14ac:dyDescent="0.25">
      <c r="A2614" s="98" t="s">
        <v>4842</v>
      </c>
      <c r="B2614" s="98"/>
      <c r="C2614" s="99" t="s">
        <v>4843</v>
      </c>
      <c r="D2614" s="99"/>
      <c r="E2614" s="99"/>
      <c r="F2614" s="99"/>
      <c r="G2614" s="86" t="s">
        <v>1060</v>
      </c>
      <c r="H2614" s="100">
        <v>93.55</v>
      </c>
      <c r="I2614" s="101"/>
    </row>
    <row r="2615" spans="1:9" ht="12.2" customHeight="1" x14ac:dyDescent="0.25">
      <c r="A2615" s="98" t="s">
        <v>4844</v>
      </c>
      <c r="B2615" s="98"/>
      <c r="C2615" s="99" t="s">
        <v>4845</v>
      </c>
      <c r="D2615" s="99"/>
      <c r="E2615" s="99"/>
      <c r="F2615" s="99"/>
      <c r="G2615" s="86" t="s">
        <v>1060</v>
      </c>
      <c r="H2615" s="106">
        <v>333.6</v>
      </c>
      <c r="I2615" s="101"/>
    </row>
    <row r="2616" spans="1:9" ht="12.2" customHeight="1" x14ac:dyDescent="0.25">
      <c r="A2616" s="98" t="s">
        <v>4846</v>
      </c>
      <c r="B2616" s="98"/>
      <c r="C2616" s="99" t="s">
        <v>4847</v>
      </c>
      <c r="D2616" s="99"/>
      <c r="E2616" s="99"/>
      <c r="F2616" s="99"/>
      <c r="G2616" s="86" t="s">
        <v>1060</v>
      </c>
      <c r="H2616" s="106">
        <v>121.18</v>
      </c>
      <c r="I2616" s="101"/>
    </row>
    <row r="2617" spans="1:9" ht="12.2" customHeight="1" x14ac:dyDescent="0.25">
      <c r="A2617" s="98" t="s">
        <v>4848</v>
      </c>
      <c r="B2617" s="98"/>
      <c r="C2617" s="99" t="s">
        <v>4849</v>
      </c>
      <c r="D2617" s="99"/>
      <c r="E2617" s="99"/>
      <c r="F2617" s="99"/>
      <c r="G2617" s="86" t="s">
        <v>1060</v>
      </c>
      <c r="H2617" s="100">
        <v>31.63</v>
      </c>
      <c r="I2617" s="101"/>
    </row>
    <row r="2618" spans="1:9" ht="24.4" customHeight="1" x14ac:dyDescent="0.25">
      <c r="A2618" s="98" t="s">
        <v>4850</v>
      </c>
      <c r="B2618" s="98"/>
      <c r="C2618" s="99" t="s">
        <v>4851</v>
      </c>
      <c r="D2618" s="99"/>
      <c r="E2618" s="99"/>
      <c r="F2618" s="99"/>
      <c r="G2618" s="86" t="s">
        <v>33</v>
      </c>
      <c r="H2618" s="100">
        <v>20.18</v>
      </c>
      <c r="I2618" s="101"/>
    </row>
    <row r="2619" spans="1:9" ht="24.4" customHeight="1" x14ac:dyDescent="0.25">
      <c r="A2619" s="98" t="s">
        <v>4852</v>
      </c>
      <c r="B2619" s="98"/>
      <c r="C2619" s="99" t="s">
        <v>4853</v>
      </c>
      <c r="D2619" s="99"/>
      <c r="E2619" s="99"/>
      <c r="F2619" s="99"/>
      <c r="G2619" s="86" t="s">
        <v>33</v>
      </c>
      <c r="H2619" s="100">
        <v>22.77</v>
      </c>
      <c r="I2619" s="101"/>
    </row>
    <row r="2620" spans="1:9" ht="36.6" customHeight="1" x14ac:dyDescent="0.25">
      <c r="A2620" s="98" t="s">
        <v>4854</v>
      </c>
      <c r="B2620" s="98"/>
      <c r="C2620" s="99" t="s">
        <v>4855</v>
      </c>
      <c r="D2620" s="99"/>
      <c r="E2620" s="99"/>
      <c r="F2620" s="99"/>
      <c r="G2620" s="86" t="s">
        <v>33</v>
      </c>
      <c r="H2620" s="100">
        <v>19.03</v>
      </c>
      <c r="I2620" s="101"/>
    </row>
    <row r="2621" spans="1:9" ht="36.6" customHeight="1" x14ac:dyDescent="0.25">
      <c r="A2621" s="98" t="s">
        <v>4856</v>
      </c>
      <c r="B2621" s="98"/>
      <c r="C2621" s="99" t="s">
        <v>4857</v>
      </c>
      <c r="D2621" s="99"/>
      <c r="E2621" s="99"/>
      <c r="F2621" s="99"/>
      <c r="G2621" s="86" t="s">
        <v>33</v>
      </c>
      <c r="H2621" s="100">
        <v>48.72</v>
      </c>
      <c r="I2621" s="101"/>
    </row>
    <row r="2622" spans="1:9" ht="12.2" customHeight="1" x14ac:dyDescent="0.25">
      <c r="A2622" s="125">
        <v>8689</v>
      </c>
      <c r="B2622" s="109"/>
      <c r="C2622" s="110" t="s">
        <v>4858</v>
      </c>
      <c r="D2622" s="110"/>
      <c r="E2622" s="110"/>
      <c r="F2622" s="110"/>
      <c r="G2622" s="87"/>
      <c r="H2622" s="111"/>
      <c r="I2622" s="111"/>
    </row>
    <row r="2623" spans="1:9" ht="12.2" customHeight="1" x14ac:dyDescent="0.25">
      <c r="A2623" s="125">
        <v>9039</v>
      </c>
      <c r="B2623" s="109"/>
      <c r="C2623" s="110" t="s">
        <v>4859</v>
      </c>
      <c r="D2623" s="110"/>
      <c r="E2623" s="110"/>
      <c r="F2623" s="110"/>
      <c r="G2623" s="87"/>
      <c r="H2623" s="111"/>
      <c r="I2623" s="111"/>
    </row>
    <row r="2624" spans="1:9" ht="48.75" customHeight="1" x14ac:dyDescent="0.25">
      <c r="A2624" s="98" t="s">
        <v>4860</v>
      </c>
      <c r="B2624" s="98"/>
      <c r="C2624" s="99" t="s">
        <v>4861</v>
      </c>
      <c r="D2624" s="99"/>
      <c r="E2624" s="99"/>
      <c r="F2624" s="99"/>
      <c r="G2624" s="86" t="s">
        <v>33</v>
      </c>
      <c r="H2624" s="106">
        <v>247.74</v>
      </c>
      <c r="I2624" s="101"/>
    </row>
    <row r="2625" spans="1:9" ht="36.6" customHeight="1" x14ac:dyDescent="0.25">
      <c r="A2625" s="98" t="s">
        <v>4862</v>
      </c>
      <c r="B2625" s="98"/>
      <c r="C2625" s="99" t="s">
        <v>4863</v>
      </c>
      <c r="D2625" s="99"/>
      <c r="E2625" s="99"/>
      <c r="F2625" s="99"/>
      <c r="G2625" s="86" t="s">
        <v>33</v>
      </c>
      <c r="H2625" s="106">
        <v>127.8</v>
      </c>
      <c r="I2625" s="101"/>
    </row>
    <row r="2626" spans="1:9" ht="36.6" customHeight="1" x14ac:dyDescent="0.25">
      <c r="A2626" s="98" t="s">
        <v>4864</v>
      </c>
      <c r="B2626" s="98"/>
      <c r="C2626" s="99" t="s">
        <v>4865</v>
      </c>
      <c r="D2626" s="99"/>
      <c r="E2626" s="99"/>
      <c r="F2626" s="99"/>
      <c r="G2626" s="86" t="s">
        <v>33</v>
      </c>
      <c r="H2626" s="106">
        <v>240.9</v>
      </c>
      <c r="I2626" s="101"/>
    </row>
    <row r="2627" spans="1:9" ht="12.2" customHeight="1" x14ac:dyDescent="0.25">
      <c r="A2627" s="125">
        <v>9040</v>
      </c>
      <c r="B2627" s="109"/>
      <c r="C2627" s="110" t="s">
        <v>4866</v>
      </c>
      <c r="D2627" s="110"/>
      <c r="E2627" s="110"/>
      <c r="F2627" s="110"/>
      <c r="G2627" s="87"/>
      <c r="H2627" s="111"/>
      <c r="I2627" s="111"/>
    </row>
    <row r="2628" spans="1:9" ht="48.75" customHeight="1" x14ac:dyDescent="0.25">
      <c r="A2628" s="98" t="s">
        <v>4867</v>
      </c>
      <c r="B2628" s="98"/>
      <c r="C2628" s="99" t="s">
        <v>4868</v>
      </c>
      <c r="D2628" s="99"/>
      <c r="E2628" s="99"/>
      <c r="F2628" s="99"/>
      <c r="G2628" s="86" t="s">
        <v>19</v>
      </c>
      <c r="H2628" s="106">
        <v>397.12</v>
      </c>
      <c r="I2628" s="101"/>
    </row>
    <row r="2629" spans="1:9" ht="12.2" customHeight="1" x14ac:dyDescent="0.25">
      <c r="A2629" s="125">
        <v>9041</v>
      </c>
      <c r="B2629" s="109"/>
      <c r="C2629" s="110" t="s">
        <v>4869</v>
      </c>
      <c r="D2629" s="110"/>
      <c r="E2629" s="110"/>
      <c r="F2629" s="110"/>
      <c r="G2629" s="87"/>
      <c r="H2629" s="111"/>
      <c r="I2629" s="111"/>
    </row>
    <row r="2630" spans="1:9" ht="48.75" customHeight="1" x14ac:dyDescent="0.25">
      <c r="A2630" s="98" t="s">
        <v>4870</v>
      </c>
      <c r="B2630" s="98"/>
      <c r="C2630" s="99" t="s">
        <v>4871</v>
      </c>
      <c r="D2630" s="99"/>
      <c r="E2630" s="99"/>
      <c r="F2630" s="99"/>
      <c r="G2630" s="86" t="s">
        <v>19</v>
      </c>
      <c r="H2630" s="106">
        <v>134.87</v>
      </c>
      <c r="I2630" s="101"/>
    </row>
    <row r="2631" spans="1:9" ht="48.75" customHeight="1" x14ac:dyDescent="0.25">
      <c r="A2631" s="98" t="s">
        <v>4872</v>
      </c>
      <c r="B2631" s="98"/>
      <c r="C2631" s="99" t="s">
        <v>4873</v>
      </c>
      <c r="D2631" s="99"/>
      <c r="E2631" s="99"/>
      <c r="F2631" s="99"/>
      <c r="G2631" s="86" t="s">
        <v>19</v>
      </c>
      <c r="H2631" s="106">
        <v>169.87</v>
      </c>
      <c r="I2631" s="101"/>
    </row>
    <row r="2632" spans="1:9" ht="48.75" customHeight="1" x14ac:dyDescent="0.25">
      <c r="A2632" s="98" t="s">
        <v>4874</v>
      </c>
      <c r="B2632" s="98"/>
      <c r="C2632" s="99" t="s">
        <v>4875</v>
      </c>
      <c r="D2632" s="99"/>
      <c r="E2632" s="99"/>
      <c r="F2632" s="99"/>
      <c r="G2632" s="86" t="s">
        <v>19</v>
      </c>
      <c r="H2632" s="106">
        <v>226.62</v>
      </c>
      <c r="I2632" s="101"/>
    </row>
    <row r="2633" spans="1:9" ht="12.2" customHeight="1" x14ac:dyDescent="0.25">
      <c r="A2633" s="125">
        <v>9042</v>
      </c>
      <c r="B2633" s="109"/>
      <c r="C2633" s="110" t="s">
        <v>4876</v>
      </c>
      <c r="D2633" s="110"/>
      <c r="E2633" s="110"/>
      <c r="F2633" s="110"/>
      <c r="G2633" s="87"/>
      <c r="H2633" s="111"/>
      <c r="I2633" s="111"/>
    </row>
    <row r="2634" spans="1:9" ht="48.75" customHeight="1" x14ac:dyDescent="0.25">
      <c r="A2634" s="98" t="s">
        <v>4877</v>
      </c>
      <c r="B2634" s="98"/>
      <c r="C2634" s="99" t="s">
        <v>4878</v>
      </c>
      <c r="D2634" s="99"/>
      <c r="E2634" s="99"/>
      <c r="F2634" s="99"/>
      <c r="G2634" s="86" t="s">
        <v>19</v>
      </c>
      <c r="H2634" s="106">
        <v>151.87</v>
      </c>
      <c r="I2634" s="101"/>
    </row>
    <row r="2635" spans="1:9" ht="48.75" customHeight="1" x14ac:dyDescent="0.25">
      <c r="A2635" s="98" t="s">
        <v>4879</v>
      </c>
      <c r="B2635" s="98"/>
      <c r="C2635" s="99" t="s">
        <v>4880</v>
      </c>
      <c r="D2635" s="99"/>
      <c r="E2635" s="99"/>
      <c r="F2635" s="99"/>
      <c r="G2635" s="86" t="s">
        <v>19</v>
      </c>
      <c r="H2635" s="106">
        <v>189.65</v>
      </c>
      <c r="I2635" s="101"/>
    </row>
    <row r="2636" spans="1:9" ht="12.2" customHeight="1" x14ac:dyDescent="0.25">
      <c r="A2636" s="125">
        <v>9043</v>
      </c>
      <c r="B2636" s="109"/>
      <c r="C2636" s="110" t="s">
        <v>4881</v>
      </c>
      <c r="D2636" s="110"/>
      <c r="E2636" s="110"/>
      <c r="F2636" s="110"/>
      <c r="G2636" s="87"/>
      <c r="H2636" s="111"/>
      <c r="I2636" s="111"/>
    </row>
    <row r="2637" spans="1:9" ht="48.75" customHeight="1" x14ac:dyDescent="0.25">
      <c r="A2637" s="98" t="s">
        <v>4882</v>
      </c>
      <c r="B2637" s="98"/>
      <c r="C2637" s="99" t="s">
        <v>4883</v>
      </c>
      <c r="D2637" s="99"/>
      <c r="E2637" s="99"/>
      <c r="F2637" s="99"/>
      <c r="G2637" s="86" t="s">
        <v>19</v>
      </c>
      <c r="H2637" s="106">
        <v>311.85000000000002</v>
      </c>
      <c r="I2637" s="101"/>
    </row>
    <row r="2638" spans="1:9" ht="48.75" customHeight="1" x14ac:dyDescent="0.25">
      <c r="A2638" s="98" t="s">
        <v>4884</v>
      </c>
      <c r="B2638" s="98"/>
      <c r="C2638" s="99" t="s">
        <v>4885</v>
      </c>
      <c r="D2638" s="99"/>
      <c r="E2638" s="99"/>
      <c r="F2638" s="99"/>
      <c r="G2638" s="86" t="s">
        <v>19</v>
      </c>
      <c r="H2638" s="106">
        <v>232.66</v>
      </c>
      <c r="I2638" s="101"/>
    </row>
    <row r="2639" spans="1:9" ht="48.75" customHeight="1" x14ac:dyDescent="0.25">
      <c r="A2639" s="98" t="s">
        <v>4886</v>
      </c>
      <c r="B2639" s="98"/>
      <c r="C2639" s="99" t="s">
        <v>4887</v>
      </c>
      <c r="D2639" s="99"/>
      <c r="E2639" s="99"/>
      <c r="F2639" s="99"/>
      <c r="G2639" s="86" t="s">
        <v>19</v>
      </c>
      <c r="H2639" s="106">
        <v>271.93</v>
      </c>
      <c r="I2639" s="101"/>
    </row>
    <row r="2640" spans="1:9" ht="12.2" customHeight="1" x14ac:dyDescent="0.25">
      <c r="A2640" s="125">
        <v>8690</v>
      </c>
      <c r="B2640" s="109"/>
      <c r="C2640" s="110" t="s">
        <v>4888</v>
      </c>
      <c r="D2640" s="110"/>
      <c r="E2640" s="110"/>
      <c r="F2640" s="110"/>
      <c r="G2640" s="87"/>
      <c r="H2640" s="111"/>
      <c r="I2640" s="111"/>
    </row>
    <row r="2641" spans="1:9" ht="12.2" customHeight="1" x14ac:dyDescent="0.25">
      <c r="A2641" s="125">
        <v>9045</v>
      </c>
      <c r="B2641" s="109"/>
      <c r="C2641" s="110" t="s">
        <v>4889</v>
      </c>
      <c r="D2641" s="110"/>
      <c r="E2641" s="110"/>
      <c r="F2641" s="110"/>
      <c r="G2641" s="87"/>
      <c r="H2641" s="111"/>
      <c r="I2641" s="111"/>
    </row>
    <row r="2642" spans="1:9" ht="12.2" customHeight="1" x14ac:dyDescent="0.25">
      <c r="A2642" s="98" t="s">
        <v>4890</v>
      </c>
      <c r="B2642" s="98"/>
      <c r="C2642" s="99" t="s">
        <v>4891</v>
      </c>
      <c r="D2642" s="99"/>
      <c r="E2642" s="99"/>
      <c r="F2642" s="99"/>
      <c r="G2642" s="86" t="s">
        <v>1060</v>
      </c>
      <c r="H2642" s="106">
        <v>708.14</v>
      </c>
      <c r="I2642" s="101"/>
    </row>
    <row r="2643" spans="1:9" ht="12.2" customHeight="1" x14ac:dyDescent="0.25">
      <c r="A2643" s="98" t="s">
        <v>4892</v>
      </c>
      <c r="B2643" s="98"/>
      <c r="C2643" s="99" t="s">
        <v>4893</v>
      </c>
      <c r="D2643" s="99"/>
      <c r="E2643" s="99"/>
      <c r="F2643" s="99"/>
      <c r="G2643" s="86" t="s">
        <v>98</v>
      </c>
      <c r="H2643" s="106">
        <v>979.54</v>
      </c>
      <c r="I2643" s="101"/>
    </row>
    <row r="2644" spans="1:9" ht="12.2" customHeight="1" x14ac:dyDescent="0.25">
      <c r="A2644" s="125">
        <v>9046</v>
      </c>
      <c r="B2644" s="109"/>
      <c r="C2644" s="110" t="s">
        <v>4894</v>
      </c>
      <c r="D2644" s="110"/>
      <c r="E2644" s="110"/>
      <c r="F2644" s="110"/>
      <c r="G2644" s="87"/>
      <c r="H2644" s="111"/>
      <c r="I2644" s="111"/>
    </row>
    <row r="2645" spans="1:9" ht="24.4" customHeight="1" x14ac:dyDescent="0.25">
      <c r="A2645" s="98" t="s">
        <v>4895</v>
      </c>
      <c r="B2645" s="98"/>
      <c r="C2645" s="99" t="s">
        <v>4896</v>
      </c>
      <c r="D2645" s="99"/>
      <c r="E2645" s="99"/>
      <c r="F2645" s="99"/>
      <c r="G2645" s="86" t="s">
        <v>1060</v>
      </c>
      <c r="H2645" s="100">
        <v>50.99</v>
      </c>
      <c r="I2645" s="101"/>
    </row>
    <row r="2646" spans="1:9" ht="24.4" customHeight="1" x14ac:dyDescent="0.25">
      <c r="A2646" s="98" t="s">
        <v>4897</v>
      </c>
      <c r="B2646" s="98"/>
      <c r="C2646" s="99" t="s">
        <v>4898</v>
      </c>
      <c r="D2646" s="99"/>
      <c r="E2646" s="99"/>
      <c r="F2646" s="99"/>
      <c r="G2646" s="86" t="s">
        <v>1060</v>
      </c>
      <c r="H2646" s="100">
        <v>55.09</v>
      </c>
      <c r="I2646" s="101"/>
    </row>
    <row r="2647" spans="1:9" ht="24.4" customHeight="1" x14ac:dyDescent="0.25">
      <c r="A2647" s="98" t="s">
        <v>4899</v>
      </c>
      <c r="B2647" s="98"/>
      <c r="C2647" s="99" t="s">
        <v>4900</v>
      </c>
      <c r="D2647" s="99"/>
      <c r="E2647" s="99"/>
      <c r="F2647" s="99"/>
      <c r="G2647" s="86" t="s">
        <v>1060</v>
      </c>
      <c r="H2647" s="100">
        <v>52.11</v>
      </c>
      <c r="I2647" s="101"/>
    </row>
    <row r="2648" spans="1:9" ht="24.4" customHeight="1" x14ac:dyDescent="0.25">
      <c r="A2648" s="98" t="s">
        <v>4901</v>
      </c>
      <c r="B2648" s="98"/>
      <c r="C2648" s="99" t="s">
        <v>4902</v>
      </c>
      <c r="D2648" s="99"/>
      <c r="E2648" s="99"/>
      <c r="F2648" s="99"/>
      <c r="G2648" s="86" t="s">
        <v>1060</v>
      </c>
      <c r="H2648" s="106">
        <v>864.29</v>
      </c>
      <c r="I2648" s="101"/>
    </row>
    <row r="2649" spans="1:9" ht="24.4" customHeight="1" x14ac:dyDescent="0.25">
      <c r="A2649" s="98" t="s">
        <v>4903</v>
      </c>
      <c r="B2649" s="98"/>
      <c r="C2649" s="99" t="s">
        <v>4904</v>
      </c>
      <c r="D2649" s="99"/>
      <c r="E2649" s="99"/>
      <c r="F2649" s="99"/>
      <c r="G2649" s="86" t="s">
        <v>1060</v>
      </c>
      <c r="H2649" s="100">
        <v>17.100000000000001</v>
      </c>
      <c r="I2649" s="101"/>
    </row>
    <row r="2650" spans="1:9" ht="24.4" customHeight="1" x14ac:dyDescent="0.25">
      <c r="A2650" s="98" t="s">
        <v>4905</v>
      </c>
      <c r="B2650" s="98"/>
      <c r="C2650" s="99" t="s">
        <v>4906</v>
      </c>
      <c r="D2650" s="99"/>
      <c r="E2650" s="99"/>
      <c r="F2650" s="99"/>
      <c r="G2650" s="86" t="s">
        <v>1060</v>
      </c>
      <c r="H2650" s="100">
        <v>17.32</v>
      </c>
      <c r="I2650" s="101"/>
    </row>
    <row r="2651" spans="1:9" ht="24.4" customHeight="1" x14ac:dyDescent="0.25">
      <c r="A2651" s="98" t="s">
        <v>4907</v>
      </c>
      <c r="B2651" s="98"/>
      <c r="C2651" s="99" t="s">
        <v>4908</v>
      </c>
      <c r="D2651" s="99"/>
      <c r="E2651" s="99"/>
      <c r="F2651" s="99"/>
      <c r="G2651" s="86" t="s">
        <v>1060</v>
      </c>
      <c r="H2651" s="106">
        <v>219.82</v>
      </c>
      <c r="I2651" s="101"/>
    </row>
    <row r="2652" spans="1:9" ht="24.4" customHeight="1" x14ac:dyDescent="0.25">
      <c r="A2652" s="98" t="s">
        <v>4909</v>
      </c>
      <c r="B2652" s="98"/>
      <c r="C2652" s="99" t="s">
        <v>4910</v>
      </c>
      <c r="D2652" s="99"/>
      <c r="E2652" s="99"/>
      <c r="F2652" s="99"/>
      <c r="G2652" s="86" t="s">
        <v>1060</v>
      </c>
      <c r="H2652" s="100">
        <v>64.33</v>
      </c>
      <c r="I2652" s="101"/>
    </row>
    <row r="2653" spans="1:9" ht="12.2" customHeight="1" x14ac:dyDescent="0.25">
      <c r="A2653" s="125">
        <v>9047</v>
      </c>
      <c r="B2653" s="109"/>
      <c r="C2653" s="110" t="s">
        <v>4911</v>
      </c>
      <c r="D2653" s="110"/>
      <c r="E2653" s="110"/>
      <c r="F2653" s="110"/>
      <c r="G2653" s="87"/>
      <c r="H2653" s="111"/>
      <c r="I2653" s="111"/>
    </row>
    <row r="2654" spans="1:9" ht="12.2" customHeight="1" x14ac:dyDescent="0.25">
      <c r="A2654" s="98" t="s">
        <v>4912</v>
      </c>
      <c r="B2654" s="98"/>
      <c r="C2654" s="99" t="s">
        <v>4913</v>
      </c>
      <c r="D2654" s="99"/>
      <c r="E2654" s="99"/>
      <c r="F2654" s="99"/>
      <c r="G2654" s="86" t="s">
        <v>1060</v>
      </c>
      <c r="H2654" s="100">
        <v>77.739999999999995</v>
      </c>
      <c r="I2654" s="101"/>
    </row>
    <row r="2655" spans="1:9" ht="12.2" customHeight="1" x14ac:dyDescent="0.25">
      <c r="A2655" s="125">
        <v>8691</v>
      </c>
      <c r="B2655" s="109"/>
      <c r="C2655" s="110" t="s">
        <v>4914</v>
      </c>
      <c r="D2655" s="110"/>
      <c r="E2655" s="110"/>
      <c r="F2655" s="110"/>
      <c r="G2655" s="87"/>
      <c r="H2655" s="111"/>
      <c r="I2655" s="111"/>
    </row>
    <row r="2656" spans="1:9" ht="12.2" customHeight="1" x14ac:dyDescent="0.25">
      <c r="A2656" s="125">
        <v>9050</v>
      </c>
      <c r="B2656" s="109"/>
      <c r="C2656" s="110" t="s">
        <v>4915</v>
      </c>
      <c r="D2656" s="110"/>
      <c r="E2656" s="110"/>
      <c r="F2656" s="110"/>
      <c r="G2656" s="87"/>
      <c r="H2656" s="111"/>
      <c r="I2656" s="111"/>
    </row>
    <row r="2657" spans="1:9" ht="85.35" customHeight="1" x14ac:dyDescent="0.25">
      <c r="A2657" s="98" t="s">
        <v>4916</v>
      </c>
      <c r="B2657" s="98"/>
      <c r="C2657" s="99" t="s">
        <v>4917</v>
      </c>
      <c r="D2657" s="99"/>
      <c r="E2657" s="99"/>
      <c r="F2657" s="99"/>
      <c r="G2657" s="86" t="s">
        <v>33</v>
      </c>
      <c r="H2657" s="106">
        <v>163.75</v>
      </c>
      <c r="I2657" s="101"/>
    </row>
    <row r="2658" spans="1:9" ht="60.95" customHeight="1" x14ac:dyDescent="0.25">
      <c r="A2658" s="98" t="s">
        <v>4918</v>
      </c>
      <c r="B2658" s="98"/>
      <c r="C2658" s="99" t="s">
        <v>4919</v>
      </c>
      <c r="D2658" s="99"/>
      <c r="E2658" s="99"/>
      <c r="F2658" s="99"/>
      <c r="G2658" s="86" t="s">
        <v>33</v>
      </c>
      <c r="H2658" s="106">
        <v>333.15</v>
      </c>
      <c r="I2658" s="101"/>
    </row>
    <row r="2659" spans="1:9" ht="73.150000000000006" customHeight="1" x14ac:dyDescent="0.25">
      <c r="A2659" s="98" t="s">
        <v>4920</v>
      </c>
      <c r="B2659" s="98"/>
      <c r="C2659" s="99" t="s">
        <v>4921</v>
      </c>
      <c r="D2659" s="99"/>
      <c r="E2659" s="99"/>
      <c r="F2659" s="99"/>
      <c r="G2659" s="86" t="s">
        <v>33</v>
      </c>
      <c r="H2659" s="106">
        <v>229.95</v>
      </c>
      <c r="I2659" s="101"/>
    </row>
    <row r="2660" spans="1:9" ht="12.2" customHeight="1" x14ac:dyDescent="0.25">
      <c r="A2660" s="125">
        <v>9051</v>
      </c>
      <c r="B2660" s="109"/>
      <c r="C2660" s="110" t="s">
        <v>4922</v>
      </c>
      <c r="D2660" s="110"/>
      <c r="E2660" s="110"/>
      <c r="F2660" s="110"/>
      <c r="G2660" s="87"/>
      <c r="H2660" s="111"/>
      <c r="I2660" s="111"/>
    </row>
    <row r="2661" spans="1:9" ht="60.95" customHeight="1" x14ac:dyDescent="0.25">
      <c r="A2661" s="98" t="s">
        <v>4923</v>
      </c>
      <c r="B2661" s="98"/>
      <c r="C2661" s="99" t="s">
        <v>4924</v>
      </c>
      <c r="D2661" s="99"/>
      <c r="E2661" s="99"/>
      <c r="F2661" s="99"/>
      <c r="G2661" s="86" t="s">
        <v>33</v>
      </c>
      <c r="H2661" s="106">
        <v>136.1</v>
      </c>
      <c r="I2661" s="101"/>
    </row>
    <row r="2662" spans="1:9" ht="60.95" customHeight="1" x14ac:dyDescent="0.25">
      <c r="A2662" s="98" t="s">
        <v>4925</v>
      </c>
      <c r="B2662" s="98"/>
      <c r="C2662" s="99" t="s">
        <v>4926</v>
      </c>
      <c r="D2662" s="99"/>
      <c r="E2662" s="99"/>
      <c r="F2662" s="99"/>
      <c r="G2662" s="86" t="s">
        <v>33</v>
      </c>
      <c r="H2662" s="106">
        <v>181</v>
      </c>
      <c r="I2662" s="101"/>
    </row>
    <row r="2663" spans="1:9" ht="12.2" customHeight="1" x14ac:dyDescent="0.25">
      <c r="A2663" s="125">
        <v>9052</v>
      </c>
      <c r="B2663" s="109"/>
      <c r="C2663" s="110" t="s">
        <v>4927</v>
      </c>
      <c r="D2663" s="110"/>
      <c r="E2663" s="110"/>
      <c r="F2663" s="110"/>
      <c r="G2663" s="87"/>
      <c r="H2663" s="111"/>
      <c r="I2663" s="111"/>
    </row>
    <row r="2664" spans="1:9" ht="109.7" customHeight="1" x14ac:dyDescent="0.25">
      <c r="A2664" s="98" t="s">
        <v>4928</v>
      </c>
      <c r="B2664" s="98"/>
      <c r="C2664" s="99" t="s">
        <v>4929</v>
      </c>
      <c r="D2664" s="99"/>
      <c r="E2664" s="99"/>
      <c r="F2664" s="99"/>
      <c r="G2664" s="86" t="s">
        <v>33</v>
      </c>
      <c r="H2664" s="106">
        <v>245.36</v>
      </c>
      <c r="I2664" s="101"/>
    </row>
    <row r="2665" spans="1:9" ht="85.35" customHeight="1" x14ac:dyDescent="0.25">
      <c r="A2665" s="98" t="s">
        <v>4930</v>
      </c>
      <c r="B2665" s="98"/>
      <c r="C2665" s="99" t="s">
        <v>4931</v>
      </c>
      <c r="D2665" s="99"/>
      <c r="E2665" s="99"/>
      <c r="F2665" s="99"/>
      <c r="G2665" s="86" t="s">
        <v>33</v>
      </c>
      <c r="H2665" s="106">
        <v>152.44</v>
      </c>
      <c r="I2665" s="101"/>
    </row>
    <row r="2666" spans="1:9" ht="109.7" customHeight="1" x14ac:dyDescent="0.25">
      <c r="A2666" s="98" t="s">
        <v>4932</v>
      </c>
      <c r="B2666" s="98"/>
      <c r="C2666" s="99" t="s">
        <v>4933</v>
      </c>
      <c r="D2666" s="99"/>
      <c r="E2666" s="99"/>
      <c r="F2666" s="99"/>
      <c r="G2666" s="86" t="s">
        <v>33</v>
      </c>
      <c r="H2666" s="106">
        <v>429.85</v>
      </c>
      <c r="I2666" s="101"/>
    </row>
    <row r="2667" spans="1:9" ht="121.9" customHeight="1" x14ac:dyDescent="0.25">
      <c r="A2667" s="98" t="s">
        <v>4934</v>
      </c>
      <c r="B2667" s="98"/>
      <c r="C2667" s="99" t="s">
        <v>4935</v>
      </c>
      <c r="D2667" s="99"/>
      <c r="E2667" s="99"/>
      <c r="F2667" s="99"/>
      <c r="G2667" s="86" t="s">
        <v>33</v>
      </c>
      <c r="H2667" s="106">
        <v>300.64999999999998</v>
      </c>
      <c r="I2667" s="101"/>
    </row>
    <row r="2668" spans="1:9" ht="109.7" customHeight="1" x14ac:dyDescent="0.25">
      <c r="A2668" s="98" t="s">
        <v>4936</v>
      </c>
      <c r="B2668" s="98"/>
      <c r="C2668" s="99" t="s">
        <v>4937</v>
      </c>
      <c r="D2668" s="99"/>
      <c r="E2668" s="99"/>
      <c r="F2668" s="99"/>
      <c r="G2668" s="86" t="s">
        <v>33</v>
      </c>
      <c r="H2668" s="106">
        <v>439.43</v>
      </c>
      <c r="I2668" s="101"/>
    </row>
    <row r="2669" spans="1:9" ht="109.7" customHeight="1" x14ac:dyDescent="0.25">
      <c r="A2669" s="98" t="s">
        <v>4938</v>
      </c>
      <c r="B2669" s="98"/>
      <c r="C2669" s="99" t="s">
        <v>4939</v>
      </c>
      <c r="D2669" s="99"/>
      <c r="E2669" s="99"/>
      <c r="F2669" s="99"/>
      <c r="G2669" s="86" t="s">
        <v>33</v>
      </c>
      <c r="H2669" s="106">
        <v>436.63</v>
      </c>
      <c r="I2669" s="101"/>
    </row>
    <row r="2670" spans="1:9" ht="109.7" customHeight="1" x14ac:dyDescent="0.25">
      <c r="A2670" s="98" t="s">
        <v>4940</v>
      </c>
      <c r="B2670" s="98"/>
      <c r="C2670" s="99" t="s">
        <v>4941</v>
      </c>
      <c r="D2670" s="99"/>
      <c r="E2670" s="99"/>
      <c r="F2670" s="99"/>
      <c r="G2670" s="86" t="s">
        <v>33</v>
      </c>
      <c r="H2670" s="106">
        <v>331.45</v>
      </c>
      <c r="I2670" s="101"/>
    </row>
    <row r="2671" spans="1:9" ht="12.2" customHeight="1" x14ac:dyDescent="0.25">
      <c r="A2671" s="125">
        <v>9053</v>
      </c>
      <c r="B2671" s="109"/>
      <c r="C2671" s="110" t="s">
        <v>4942</v>
      </c>
      <c r="D2671" s="110"/>
      <c r="E2671" s="110"/>
      <c r="F2671" s="110"/>
      <c r="G2671" s="87"/>
      <c r="H2671" s="111"/>
      <c r="I2671" s="111"/>
    </row>
    <row r="2672" spans="1:9" ht="97.5" customHeight="1" x14ac:dyDescent="0.25">
      <c r="A2672" s="98" t="s">
        <v>4943</v>
      </c>
      <c r="B2672" s="98"/>
      <c r="C2672" s="99" t="s">
        <v>4944</v>
      </c>
      <c r="D2672" s="99"/>
      <c r="E2672" s="99"/>
      <c r="F2672" s="99"/>
      <c r="G2672" s="86" t="s">
        <v>33</v>
      </c>
      <c r="H2672" s="106">
        <v>281.38</v>
      </c>
      <c r="I2672" s="101"/>
    </row>
    <row r="2673" spans="1:9" ht="97.5" customHeight="1" x14ac:dyDescent="0.25">
      <c r="A2673" s="98" t="s">
        <v>4945</v>
      </c>
      <c r="B2673" s="98"/>
      <c r="C2673" s="99" t="s">
        <v>4946</v>
      </c>
      <c r="D2673" s="99"/>
      <c r="E2673" s="99"/>
      <c r="F2673" s="99"/>
      <c r="G2673" s="86" t="s">
        <v>33</v>
      </c>
      <c r="H2673" s="106">
        <v>152.18</v>
      </c>
      <c r="I2673" s="101"/>
    </row>
    <row r="2674" spans="1:9" ht="12.2" customHeight="1" x14ac:dyDescent="0.25">
      <c r="A2674" s="125">
        <v>9054</v>
      </c>
      <c r="B2674" s="109"/>
      <c r="C2674" s="110" t="s">
        <v>4947</v>
      </c>
      <c r="D2674" s="110"/>
      <c r="E2674" s="110"/>
      <c r="F2674" s="110"/>
      <c r="G2674" s="87"/>
      <c r="H2674" s="111"/>
      <c r="I2674" s="111"/>
    </row>
    <row r="2675" spans="1:9" ht="109.7" customHeight="1" x14ac:dyDescent="0.25">
      <c r="A2675" s="98" t="s">
        <v>4948</v>
      </c>
      <c r="B2675" s="98"/>
      <c r="C2675" s="99" t="s">
        <v>4949</v>
      </c>
      <c r="D2675" s="99"/>
      <c r="E2675" s="99"/>
      <c r="F2675" s="99"/>
      <c r="G2675" s="86" t="s">
        <v>33</v>
      </c>
      <c r="H2675" s="106">
        <v>192.27</v>
      </c>
      <c r="I2675" s="101"/>
    </row>
    <row r="2676" spans="1:9" ht="12.2" customHeight="1" x14ac:dyDescent="0.25">
      <c r="A2676" s="125">
        <v>9055</v>
      </c>
      <c r="B2676" s="109"/>
      <c r="C2676" s="110" t="s">
        <v>4950</v>
      </c>
      <c r="D2676" s="110"/>
      <c r="E2676" s="110"/>
      <c r="F2676" s="110"/>
      <c r="G2676" s="87"/>
      <c r="H2676" s="111"/>
      <c r="I2676" s="111"/>
    </row>
    <row r="2677" spans="1:9" ht="73.150000000000006" customHeight="1" x14ac:dyDescent="0.25">
      <c r="A2677" s="98" t="s">
        <v>4951</v>
      </c>
      <c r="B2677" s="98"/>
      <c r="C2677" s="99" t="s">
        <v>4952</v>
      </c>
      <c r="D2677" s="99"/>
      <c r="E2677" s="99"/>
      <c r="F2677" s="99"/>
      <c r="G2677" s="86" t="s">
        <v>33</v>
      </c>
      <c r="H2677" s="106">
        <v>329.25</v>
      </c>
      <c r="I2677" s="101"/>
    </row>
    <row r="2678" spans="1:9" ht="73.150000000000006" customHeight="1" x14ac:dyDescent="0.25">
      <c r="A2678" s="98" t="s">
        <v>4953</v>
      </c>
      <c r="B2678" s="98"/>
      <c r="C2678" s="99" t="s">
        <v>4954</v>
      </c>
      <c r="D2678" s="99"/>
      <c r="E2678" s="99"/>
      <c r="F2678" s="99"/>
      <c r="G2678" s="86" t="s">
        <v>33</v>
      </c>
      <c r="H2678" s="106">
        <v>580.65</v>
      </c>
      <c r="I2678" s="101"/>
    </row>
    <row r="2679" spans="1:9" ht="12.2" customHeight="1" x14ac:dyDescent="0.25">
      <c r="A2679" s="125">
        <v>8692</v>
      </c>
      <c r="B2679" s="109"/>
      <c r="C2679" s="110" t="s">
        <v>4955</v>
      </c>
      <c r="D2679" s="110"/>
      <c r="E2679" s="110"/>
      <c r="F2679" s="110"/>
      <c r="G2679" s="87"/>
      <c r="H2679" s="111"/>
      <c r="I2679" s="111"/>
    </row>
    <row r="2680" spans="1:9" ht="12.2" customHeight="1" x14ac:dyDescent="0.25">
      <c r="A2680" s="125">
        <v>9056</v>
      </c>
      <c r="B2680" s="109"/>
      <c r="C2680" s="110" t="s">
        <v>4956</v>
      </c>
      <c r="D2680" s="110"/>
      <c r="E2680" s="110"/>
      <c r="F2680" s="110"/>
      <c r="G2680" s="87"/>
      <c r="H2680" s="111"/>
      <c r="I2680" s="111"/>
    </row>
    <row r="2681" spans="1:9" ht="24.4" customHeight="1" x14ac:dyDescent="0.25">
      <c r="A2681" s="98" t="s">
        <v>4957</v>
      </c>
      <c r="B2681" s="98"/>
      <c r="C2681" s="99" t="s">
        <v>4958</v>
      </c>
      <c r="D2681" s="99"/>
      <c r="E2681" s="99"/>
      <c r="F2681" s="99"/>
      <c r="G2681" s="86" t="s">
        <v>19</v>
      </c>
      <c r="H2681" s="100">
        <v>27.62</v>
      </c>
      <c r="I2681" s="101"/>
    </row>
    <row r="2682" spans="1:9" ht="24.4" customHeight="1" x14ac:dyDescent="0.25">
      <c r="A2682" s="98" t="s">
        <v>4959</v>
      </c>
      <c r="B2682" s="98"/>
      <c r="C2682" s="99" t="s">
        <v>4960</v>
      </c>
      <c r="D2682" s="99"/>
      <c r="E2682" s="99"/>
      <c r="F2682" s="99"/>
      <c r="G2682" s="86" t="s">
        <v>19</v>
      </c>
      <c r="H2682" s="100">
        <v>30.66</v>
      </c>
      <c r="I2682" s="101"/>
    </row>
    <row r="2683" spans="1:9" ht="24.4" customHeight="1" x14ac:dyDescent="0.25">
      <c r="A2683" s="98" t="s">
        <v>4961</v>
      </c>
      <c r="B2683" s="98"/>
      <c r="C2683" s="99" t="s">
        <v>4962</v>
      </c>
      <c r="D2683" s="99"/>
      <c r="E2683" s="99"/>
      <c r="F2683" s="99"/>
      <c r="G2683" s="86" t="s">
        <v>19</v>
      </c>
      <c r="H2683" s="100">
        <v>37.270000000000003</v>
      </c>
      <c r="I2683" s="101"/>
    </row>
    <row r="2684" spans="1:9" ht="12.2" customHeight="1" x14ac:dyDescent="0.25">
      <c r="A2684" s="125">
        <v>9057</v>
      </c>
      <c r="B2684" s="109"/>
      <c r="C2684" s="110" t="s">
        <v>4963</v>
      </c>
      <c r="D2684" s="110"/>
      <c r="E2684" s="110"/>
      <c r="F2684" s="110"/>
      <c r="G2684" s="87"/>
      <c r="H2684" s="111"/>
      <c r="I2684" s="111"/>
    </row>
    <row r="2685" spans="1:9" ht="24.4" customHeight="1" x14ac:dyDescent="0.25">
      <c r="A2685" s="98" t="s">
        <v>4964</v>
      </c>
      <c r="B2685" s="98"/>
      <c r="C2685" s="99" t="s">
        <v>4965</v>
      </c>
      <c r="D2685" s="99"/>
      <c r="E2685" s="99"/>
      <c r="F2685" s="99"/>
      <c r="G2685" s="86" t="s">
        <v>33</v>
      </c>
      <c r="H2685" s="100">
        <v>11</v>
      </c>
      <c r="I2685" s="101"/>
    </row>
    <row r="2686" spans="1:9" ht="24.4" customHeight="1" x14ac:dyDescent="0.25">
      <c r="A2686" s="98" t="s">
        <v>4966</v>
      </c>
      <c r="B2686" s="98"/>
      <c r="C2686" s="99" t="s">
        <v>4967</v>
      </c>
      <c r="D2686" s="99"/>
      <c r="E2686" s="99"/>
      <c r="F2686" s="99"/>
      <c r="G2686" s="86" t="s">
        <v>19</v>
      </c>
      <c r="H2686" s="100">
        <v>27.2</v>
      </c>
      <c r="I2686" s="101"/>
    </row>
    <row r="2687" spans="1:9" ht="36.6" customHeight="1" x14ac:dyDescent="0.25">
      <c r="A2687" s="98" t="s">
        <v>4968</v>
      </c>
      <c r="B2687" s="98"/>
      <c r="C2687" s="99" t="s">
        <v>4969</v>
      </c>
      <c r="D2687" s="99"/>
      <c r="E2687" s="99"/>
      <c r="F2687" s="99"/>
      <c r="G2687" s="86" t="s">
        <v>33</v>
      </c>
      <c r="H2687" s="100">
        <v>14.65</v>
      </c>
      <c r="I2687" s="101"/>
    </row>
    <row r="2688" spans="1:9" ht="12.2" customHeight="1" x14ac:dyDescent="0.25">
      <c r="A2688" s="125">
        <v>9058</v>
      </c>
      <c r="B2688" s="109"/>
      <c r="C2688" s="110" t="s">
        <v>4970</v>
      </c>
      <c r="D2688" s="110"/>
      <c r="E2688" s="110"/>
      <c r="F2688" s="110"/>
      <c r="G2688" s="87"/>
      <c r="H2688" s="111"/>
      <c r="I2688" s="111"/>
    </row>
    <row r="2689" spans="1:9" ht="24.4" customHeight="1" x14ac:dyDescent="0.25">
      <c r="A2689" s="98" t="s">
        <v>4971</v>
      </c>
      <c r="B2689" s="98"/>
      <c r="C2689" s="99" t="s">
        <v>4972</v>
      </c>
      <c r="D2689" s="99"/>
      <c r="E2689" s="99"/>
      <c r="F2689" s="99"/>
      <c r="G2689" s="86" t="s">
        <v>33</v>
      </c>
      <c r="H2689" s="107">
        <v>3.89</v>
      </c>
      <c r="I2689" s="101"/>
    </row>
    <row r="2690" spans="1:9" ht="24.4" customHeight="1" x14ac:dyDescent="0.25">
      <c r="A2690" s="98" t="s">
        <v>4973</v>
      </c>
      <c r="B2690" s="98"/>
      <c r="C2690" s="99" t="s">
        <v>4974</v>
      </c>
      <c r="D2690" s="99"/>
      <c r="E2690" s="99"/>
      <c r="F2690" s="99"/>
      <c r="G2690" s="86" t="s">
        <v>33</v>
      </c>
      <c r="H2690" s="107">
        <v>2.4700000000000002</v>
      </c>
      <c r="I2690" s="101"/>
    </row>
    <row r="2691" spans="1:9" ht="24.4" customHeight="1" x14ac:dyDescent="0.25">
      <c r="A2691" s="98" t="s">
        <v>4975</v>
      </c>
      <c r="B2691" s="98"/>
      <c r="C2691" s="99" t="s">
        <v>4976</v>
      </c>
      <c r="D2691" s="99"/>
      <c r="E2691" s="99"/>
      <c r="F2691" s="99"/>
      <c r="G2691" s="86" t="s">
        <v>33</v>
      </c>
      <c r="H2691" s="106">
        <v>165.11</v>
      </c>
      <c r="I2691" s="101"/>
    </row>
    <row r="2692" spans="1:9" ht="24.4" customHeight="1" x14ac:dyDescent="0.25">
      <c r="A2692" s="98" t="s">
        <v>4977</v>
      </c>
      <c r="B2692" s="98"/>
      <c r="C2692" s="99" t="s">
        <v>4978</v>
      </c>
      <c r="D2692" s="99"/>
      <c r="E2692" s="99"/>
      <c r="F2692" s="99"/>
      <c r="G2692" s="86" t="s">
        <v>33</v>
      </c>
      <c r="H2692" s="100">
        <v>82.23</v>
      </c>
      <c r="I2692" s="101"/>
    </row>
    <row r="2693" spans="1:9" ht="24.4" customHeight="1" x14ac:dyDescent="0.25">
      <c r="A2693" s="98" t="s">
        <v>4979</v>
      </c>
      <c r="B2693" s="98"/>
      <c r="C2693" s="99" t="s">
        <v>4980</v>
      </c>
      <c r="D2693" s="99"/>
      <c r="E2693" s="99"/>
      <c r="F2693" s="99"/>
      <c r="G2693" s="86" t="s">
        <v>33</v>
      </c>
      <c r="H2693" s="100">
        <v>82.23</v>
      </c>
      <c r="I2693" s="101"/>
    </row>
    <row r="2694" spans="1:9" ht="24.4" customHeight="1" x14ac:dyDescent="0.25">
      <c r="A2694" s="98" t="s">
        <v>4981</v>
      </c>
      <c r="B2694" s="98"/>
      <c r="C2694" s="99" t="s">
        <v>4982</v>
      </c>
      <c r="D2694" s="99"/>
      <c r="E2694" s="99"/>
      <c r="F2694" s="99"/>
      <c r="G2694" s="86" t="s">
        <v>33</v>
      </c>
      <c r="H2694" s="106">
        <v>104.47</v>
      </c>
      <c r="I2694" s="101"/>
    </row>
    <row r="2695" spans="1:9" ht="24.4" customHeight="1" x14ac:dyDescent="0.25">
      <c r="A2695" s="98" t="s">
        <v>4983</v>
      </c>
      <c r="B2695" s="98"/>
      <c r="C2695" s="99" t="s">
        <v>4984</v>
      </c>
      <c r="D2695" s="99"/>
      <c r="E2695" s="99"/>
      <c r="F2695" s="99"/>
      <c r="G2695" s="86" t="s">
        <v>33</v>
      </c>
      <c r="H2695" s="106">
        <v>104.47</v>
      </c>
      <c r="I2695" s="101"/>
    </row>
    <row r="2696" spans="1:9" ht="24.4" customHeight="1" x14ac:dyDescent="0.25">
      <c r="A2696" s="98" t="s">
        <v>4985</v>
      </c>
      <c r="B2696" s="98"/>
      <c r="C2696" s="99" t="s">
        <v>4986</v>
      </c>
      <c r="D2696" s="99"/>
      <c r="E2696" s="99"/>
      <c r="F2696" s="99"/>
      <c r="G2696" s="86" t="s">
        <v>33</v>
      </c>
      <c r="H2696" s="106">
        <v>104.47</v>
      </c>
      <c r="I2696" s="101"/>
    </row>
    <row r="2697" spans="1:9" ht="24.4" customHeight="1" x14ac:dyDescent="0.25">
      <c r="A2697" s="98" t="s">
        <v>4987</v>
      </c>
      <c r="B2697" s="98"/>
      <c r="C2697" s="99" t="s">
        <v>4988</v>
      </c>
      <c r="D2697" s="99"/>
      <c r="E2697" s="99"/>
      <c r="F2697" s="99"/>
      <c r="G2697" s="86" t="s">
        <v>33</v>
      </c>
      <c r="H2697" s="106">
        <v>104.47</v>
      </c>
      <c r="I2697" s="101"/>
    </row>
    <row r="2698" spans="1:9" ht="24.4" customHeight="1" x14ac:dyDescent="0.25">
      <c r="A2698" s="98" t="s">
        <v>4989</v>
      </c>
      <c r="B2698" s="98"/>
      <c r="C2698" s="99" t="s">
        <v>4990</v>
      </c>
      <c r="D2698" s="99"/>
      <c r="E2698" s="99"/>
      <c r="F2698" s="99"/>
      <c r="G2698" s="86" t="s">
        <v>33</v>
      </c>
      <c r="H2698" s="106">
        <v>100.47</v>
      </c>
      <c r="I2698" s="101"/>
    </row>
    <row r="2699" spans="1:9" ht="24.4" customHeight="1" x14ac:dyDescent="0.25">
      <c r="A2699" s="98" t="s">
        <v>4991</v>
      </c>
      <c r="B2699" s="98"/>
      <c r="C2699" s="99" t="s">
        <v>4992</v>
      </c>
      <c r="D2699" s="99"/>
      <c r="E2699" s="99"/>
      <c r="F2699" s="99"/>
      <c r="G2699" s="86" t="s">
        <v>33</v>
      </c>
      <c r="H2699" s="100">
        <v>95.37</v>
      </c>
      <c r="I2699" s="101"/>
    </row>
    <row r="2700" spans="1:9" ht="24.4" customHeight="1" x14ac:dyDescent="0.25">
      <c r="A2700" s="98" t="s">
        <v>4993</v>
      </c>
      <c r="B2700" s="98"/>
      <c r="C2700" s="99" t="s">
        <v>4994</v>
      </c>
      <c r="D2700" s="99"/>
      <c r="E2700" s="99"/>
      <c r="F2700" s="99"/>
      <c r="G2700" s="86" t="s">
        <v>33</v>
      </c>
      <c r="H2700" s="100">
        <v>96.65</v>
      </c>
      <c r="I2700" s="101"/>
    </row>
    <row r="2701" spans="1:9" ht="24.4" customHeight="1" x14ac:dyDescent="0.25">
      <c r="A2701" s="98" t="s">
        <v>4995</v>
      </c>
      <c r="B2701" s="98"/>
      <c r="C2701" s="99" t="s">
        <v>4996</v>
      </c>
      <c r="D2701" s="99"/>
      <c r="E2701" s="99"/>
      <c r="F2701" s="99"/>
      <c r="G2701" s="86" t="s">
        <v>33</v>
      </c>
      <c r="H2701" s="100">
        <v>74.12</v>
      </c>
      <c r="I2701" s="101"/>
    </row>
    <row r="2702" spans="1:9" ht="24.4" customHeight="1" x14ac:dyDescent="0.25">
      <c r="A2702" s="98" t="s">
        <v>4997</v>
      </c>
      <c r="B2702" s="98"/>
      <c r="C2702" s="99" t="s">
        <v>4998</v>
      </c>
      <c r="D2702" s="99"/>
      <c r="E2702" s="99"/>
      <c r="F2702" s="99"/>
      <c r="G2702" s="86" t="s">
        <v>33</v>
      </c>
      <c r="H2702" s="100">
        <v>81.77</v>
      </c>
      <c r="I2702" s="101"/>
    </row>
    <row r="2703" spans="1:9" ht="24.4" customHeight="1" x14ac:dyDescent="0.25">
      <c r="A2703" s="98" t="s">
        <v>4999</v>
      </c>
      <c r="B2703" s="98"/>
      <c r="C2703" s="99" t="s">
        <v>5000</v>
      </c>
      <c r="D2703" s="99"/>
      <c r="E2703" s="99"/>
      <c r="F2703" s="99"/>
      <c r="G2703" s="86" t="s">
        <v>33</v>
      </c>
      <c r="H2703" s="100">
        <v>75.89</v>
      </c>
      <c r="I2703" s="101"/>
    </row>
    <row r="2704" spans="1:9" ht="24.4" customHeight="1" x14ac:dyDescent="0.25">
      <c r="A2704" s="98" t="s">
        <v>5001</v>
      </c>
      <c r="B2704" s="98"/>
      <c r="C2704" s="99" t="s">
        <v>5002</v>
      </c>
      <c r="D2704" s="99"/>
      <c r="E2704" s="99"/>
      <c r="F2704" s="99"/>
      <c r="G2704" s="86" t="s">
        <v>33</v>
      </c>
      <c r="H2704" s="106">
        <v>100.74</v>
      </c>
      <c r="I2704" s="101"/>
    </row>
    <row r="2705" spans="1:9" ht="24.4" customHeight="1" x14ac:dyDescent="0.25">
      <c r="A2705" s="98" t="s">
        <v>5003</v>
      </c>
      <c r="B2705" s="98"/>
      <c r="C2705" s="99" t="s">
        <v>5004</v>
      </c>
      <c r="D2705" s="99"/>
      <c r="E2705" s="99"/>
      <c r="F2705" s="99"/>
      <c r="G2705" s="86" t="s">
        <v>33</v>
      </c>
      <c r="H2705" s="100">
        <v>82.24</v>
      </c>
      <c r="I2705" s="101"/>
    </row>
    <row r="2706" spans="1:9" ht="24.4" customHeight="1" x14ac:dyDescent="0.25">
      <c r="A2706" s="98" t="s">
        <v>5005</v>
      </c>
      <c r="B2706" s="98"/>
      <c r="C2706" s="99" t="s">
        <v>5006</v>
      </c>
      <c r="D2706" s="99"/>
      <c r="E2706" s="99"/>
      <c r="F2706" s="99"/>
      <c r="G2706" s="86" t="s">
        <v>33</v>
      </c>
      <c r="H2706" s="100">
        <v>96.65</v>
      </c>
      <c r="I2706" s="101"/>
    </row>
    <row r="2707" spans="1:9" ht="24.4" customHeight="1" x14ac:dyDescent="0.25">
      <c r="A2707" s="98" t="s">
        <v>5007</v>
      </c>
      <c r="B2707" s="98"/>
      <c r="C2707" s="99" t="s">
        <v>5008</v>
      </c>
      <c r="D2707" s="99"/>
      <c r="E2707" s="99"/>
      <c r="F2707" s="99"/>
      <c r="G2707" s="86" t="s">
        <v>33</v>
      </c>
      <c r="H2707" s="100">
        <v>96.64</v>
      </c>
      <c r="I2707" s="101"/>
    </row>
    <row r="2708" spans="1:9" ht="24.4" customHeight="1" x14ac:dyDescent="0.25">
      <c r="A2708" s="98" t="s">
        <v>5009</v>
      </c>
      <c r="B2708" s="98"/>
      <c r="C2708" s="99" t="s">
        <v>5010</v>
      </c>
      <c r="D2708" s="99"/>
      <c r="E2708" s="99"/>
      <c r="F2708" s="99"/>
      <c r="G2708" s="86" t="s">
        <v>33</v>
      </c>
      <c r="H2708" s="106">
        <v>101.23</v>
      </c>
      <c r="I2708" s="101"/>
    </row>
    <row r="2709" spans="1:9" ht="24.4" customHeight="1" x14ac:dyDescent="0.25">
      <c r="A2709" s="98" t="s">
        <v>5011</v>
      </c>
      <c r="B2709" s="98"/>
      <c r="C2709" s="99" t="s">
        <v>5012</v>
      </c>
      <c r="D2709" s="99"/>
      <c r="E2709" s="99"/>
      <c r="F2709" s="99"/>
      <c r="G2709" s="86" t="s">
        <v>33</v>
      </c>
      <c r="H2709" s="100">
        <v>77.900000000000006</v>
      </c>
      <c r="I2709" s="101"/>
    </row>
    <row r="2710" spans="1:9" ht="24.4" customHeight="1" x14ac:dyDescent="0.25">
      <c r="A2710" s="98" t="s">
        <v>5013</v>
      </c>
      <c r="B2710" s="98"/>
      <c r="C2710" s="99" t="s">
        <v>5014</v>
      </c>
      <c r="D2710" s="99"/>
      <c r="E2710" s="99"/>
      <c r="F2710" s="99"/>
      <c r="G2710" s="86" t="s">
        <v>19</v>
      </c>
      <c r="H2710" s="100">
        <v>56</v>
      </c>
      <c r="I2710" s="101"/>
    </row>
    <row r="2711" spans="1:9" ht="24.4" customHeight="1" x14ac:dyDescent="0.25">
      <c r="A2711" s="98" t="s">
        <v>5015</v>
      </c>
      <c r="B2711" s="98"/>
      <c r="C2711" s="99" t="s">
        <v>5016</v>
      </c>
      <c r="D2711" s="99"/>
      <c r="E2711" s="99"/>
      <c r="F2711" s="99"/>
      <c r="G2711" s="86" t="s">
        <v>19</v>
      </c>
      <c r="H2711" s="100">
        <v>43.75</v>
      </c>
      <c r="I2711" s="101"/>
    </row>
    <row r="2712" spans="1:9" ht="24.4" customHeight="1" x14ac:dyDescent="0.25">
      <c r="A2712" s="98" t="s">
        <v>5017</v>
      </c>
      <c r="B2712" s="98"/>
      <c r="C2712" s="99" t="s">
        <v>5018</v>
      </c>
      <c r="D2712" s="99"/>
      <c r="E2712" s="99"/>
      <c r="F2712" s="99"/>
      <c r="G2712" s="86" t="s">
        <v>19</v>
      </c>
      <c r="H2712" s="100">
        <v>18.25</v>
      </c>
      <c r="I2712" s="101"/>
    </row>
    <row r="2713" spans="1:9" ht="24.4" customHeight="1" x14ac:dyDescent="0.25">
      <c r="A2713" s="98" t="s">
        <v>5019</v>
      </c>
      <c r="B2713" s="98"/>
      <c r="C2713" s="99" t="s">
        <v>5020</v>
      </c>
      <c r="D2713" s="99"/>
      <c r="E2713" s="99"/>
      <c r="F2713" s="99"/>
      <c r="G2713" s="86" t="s">
        <v>19</v>
      </c>
      <c r="H2713" s="100">
        <v>64.5</v>
      </c>
      <c r="I2713" s="101"/>
    </row>
    <row r="2714" spans="1:9" ht="24.4" customHeight="1" x14ac:dyDescent="0.25">
      <c r="A2714" s="98" t="s">
        <v>5021</v>
      </c>
      <c r="B2714" s="98"/>
      <c r="C2714" s="99" t="s">
        <v>5022</v>
      </c>
      <c r="D2714" s="99"/>
      <c r="E2714" s="99"/>
      <c r="F2714" s="99"/>
      <c r="G2714" s="86" t="s">
        <v>33</v>
      </c>
      <c r="H2714" s="100">
        <v>24.44</v>
      </c>
      <c r="I2714" s="101"/>
    </row>
    <row r="2715" spans="1:9" ht="24.4" customHeight="1" x14ac:dyDescent="0.25">
      <c r="A2715" s="98" t="s">
        <v>5023</v>
      </c>
      <c r="B2715" s="98"/>
      <c r="C2715" s="99" t="s">
        <v>5024</v>
      </c>
      <c r="D2715" s="99"/>
      <c r="E2715" s="99"/>
      <c r="F2715" s="99"/>
      <c r="G2715" s="86" t="s">
        <v>33</v>
      </c>
      <c r="H2715" s="106">
        <v>176</v>
      </c>
      <c r="I2715" s="101"/>
    </row>
    <row r="2716" spans="1:9" ht="24.4" customHeight="1" x14ac:dyDescent="0.25">
      <c r="A2716" s="98" t="s">
        <v>5025</v>
      </c>
      <c r="B2716" s="98"/>
      <c r="C2716" s="99" t="s">
        <v>5026</v>
      </c>
      <c r="D2716" s="99"/>
      <c r="E2716" s="99"/>
      <c r="F2716" s="99"/>
      <c r="G2716" s="86" t="s">
        <v>33</v>
      </c>
      <c r="H2716" s="106">
        <v>176</v>
      </c>
      <c r="I2716" s="101"/>
    </row>
    <row r="2717" spans="1:9" ht="12.2" customHeight="1" x14ac:dyDescent="0.25">
      <c r="A2717" s="125">
        <v>9060</v>
      </c>
      <c r="B2717" s="109"/>
      <c r="C2717" s="110" t="s">
        <v>5027</v>
      </c>
      <c r="D2717" s="110"/>
      <c r="E2717" s="110"/>
      <c r="F2717" s="110"/>
      <c r="G2717" s="87"/>
      <c r="H2717" s="111"/>
      <c r="I2717" s="111"/>
    </row>
    <row r="2718" spans="1:9" ht="12.2" customHeight="1" x14ac:dyDescent="0.25">
      <c r="A2718" s="98" t="s">
        <v>5028</v>
      </c>
      <c r="B2718" s="98"/>
      <c r="C2718" s="99" t="s">
        <v>5029</v>
      </c>
      <c r="D2718" s="99"/>
      <c r="E2718" s="99"/>
      <c r="F2718" s="99"/>
      <c r="G2718" s="86" t="s">
        <v>1060</v>
      </c>
      <c r="H2718" s="100">
        <v>86.92</v>
      </c>
      <c r="I2718" s="101"/>
    </row>
    <row r="2719" spans="1:9" ht="12.2" customHeight="1" x14ac:dyDescent="0.25">
      <c r="A2719" s="125">
        <v>8693</v>
      </c>
      <c r="B2719" s="109"/>
      <c r="C2719" s="110" t="s">
        <v>5030</v>
      </c>
      <c r="D2719" s="110"/>
      <c r="E2719" s="110"/>
      <c r="F2719" s="110"/>
      <c r="G2719" s="87"/>
      <c r="H2719" s="111"/>
      <c r="I2719" s="111"/>
    </row>
    <row r="2720" spans="1:9" ht="12.2" customHeight="1" x14ac:dyDescent="0.25">
      <c r="A2720" s="125">
        <v>9061</v>
      </c>
      <c r="B2720" s="109"/>
      <c r="C2720" s="110" t="s">
        <v>5031</v>
      </c>
      <c r="D2720" s="110"/>
      <c r="E2720" s="110"/>
      <c r="F2720" s="110"/>
      <c r="G2720" s="87"/>
      <c r="H2720" s="111"/>
      <c r="I2720" s="111"/>
    </row>
    <row r="2721" spans="1:9" ht="48.75" customHeight="1" x14ac:dyDescent="0.25">
      <c r="A2721" s="98" t="s">
        <v>5032</v>
      </c>
      <c r="B2721" s="98"/>
      <c r="C2721" s="99" t="s">
        <v>5033</v>
      </c>
      <c r="D2721" s="99"/>
      <c r="E2721" s="99"/>
      <c r="F2721" s="99"/>
      <c r="G2721" s="86" t="s">
        <v>51</v>
      </c>
      <c r="H2721" s="107">
        <v>2.57</v>
      </c>
      <c r="I2721" s="101"/>
    </row>
    <row r="2722" spans="1:9" ht="48.75" customHeight="1" x14ac:dyDescent="0.25">
      <c r="A2722" s="98" t="s">
        <v>5034</v>
      </c>
      <c r="B2722" s="98"/>
      <c r="C2722" s="99" t="s">
        <v>5035</v>
      </c>
      <c r="D2722" s="99"/>
      <c r="E2722" s="99"/>
      <c r="F2722" s="99"/>
      <c r="G2722" s="86" t="s">
        <v>51</v>
      </c>
      <c r="H2722" s="107">
        <v>3.32</v>
      </c>
      <c r="I2722" s="101"/>
    </row>
    <row r="2723" spans="1:9" ht="48.75" customHeight="1" x14ac:dyDescent="0.25">
      <c r="A2723" s="98" t="s">
        <v>5036</v>
      </c>
      <c r="B2723" s="98"/>
      <c r="C2723" s="99" t="s">
        <v>5037</v>
      </c>
      <c r="D2723" s="99"/>
      <c r="E2723" s="99"/>
      <c r="F2723" s="99"/>
      <c r="G2723" s="86" t="s">
        <v>51</v>
      </c>
      <c r="H2723" s="107">
        <v>5.44</v>
      </c>
      <c r="I2723" s="101"/>
    </row>
    <row r="2724" spans="1:9" ht="36.6" customHeight="1" x14ac:dyDescent="0.25">
      <c r="A2724" s="98" t="s">
        <v>5038</v>
      </c>
      <c r="B2724" s="98"/>
      <c r="C2724" s="99" t="s">
        <v>5039</v>
      </c>
      <c r="D2724" s="99"/>
      <c r="E2724" s="99"/>
      <c r="F2724" s="99"/>
      <c r="G2724" s="86" t="s">
        <v>51</v>
      </c>
      <c r="H2724" s="107">
        <v>3.5</v>
      </c>
      <c r="I2724" s="101"/>
    </row>
    <row r="2725" spans="1:9" ht="36.6" customHeight="1" x14ac:dyDescent="0.25">
      <c r="A2725" s="98" t="s">
        <v>5040</v>
      </c>
      <c r="B2725" s="98"/>
      <c r="C2725" s="99" t="s">
        <v>5041</v>
      </c>
      <c r="D2725" s="99"/>
      <c r="E2725" s="99"/>
      <c r="F2725" s="99"/>
      <c r="G2725" s="86" t="s">
        <v>51</v>
      </c>
      <c r="H2725" s="107">
        <v>5.45</v>
      </c>
      <c r="I2725" s="101"/>
    </row>
    <row r="2726" spans="1:9" ht="36.6" customHeight="1" x14ac:dyDescent="0.25">
      <c r="A2726" s="98" t="s">
        <v>5042</v>
      </c>
      <c r="B2726" s="98"/>
      <c r="C2726" s="99" t="s">
        <v>5043</v>
      </c>
      <c r="D2726" s="99"/>
      <c r="E2726" s="99"/>
      <c r="F2726" s="99"/>
      <c r="G2726" s="86" t="s">
        <v>51</v>
      </c>
      <c r="H2726" s="107">
        <v>7.01</v>
      </c>
      <c r="I2726" s="101"/>
    </row>
    <row r="2727" spans="1:9" ht="36.6" customHeight="1" x14ac:dyDescent="0.25">
      <c r="A2727" s="98" t="s">
        <v>5044</v>
      </c>
      <c r="B2727" s="98"/>
      <c r="C2727" s="99" t="s">
        <v>5045</v>
      </c>
      <c r="D2727" s="99"/>
      <c r="E2727" s="99"/>
      <c r="F2727" s="99"/>
      <c r="G2727" s="86" t="s">
        <v>51</v>
      </c>
      <c r="H2727" s="107">
        <v>9.81</v>
      </c>
      <c r="I2727" s="101"/>
    </row>
    <row r="2728" spans="1:9" ht="36.6" customHeight="1" x14ac:dyDescent="0.25">
      <c r="A2728" s="98" t="s">
        <v>5046</v>
      </c>
      <c r="B2728" s="98"/>
      <c r="C2728" s="99" t="s">
        <v>5047</v>
      </c>
      <c r="D2728" s="99"/>
      <c r="E2728" s="99"/>
      <c r="F2728" s="99"/>
      <c r="G2728" s="86" t="s">
        <v>51</v>
      </c>
      <c r="H2728" s="100">
        <v>10.67</v>
      </c>
      <c r="I2728" s="101"/>
    </row>
    <row r="2729" spans="1:9" ht="36.6" customHeight="1" x14ac:dyDescent="0.25">
      <c r="A2729" s="98" t="s">
        <v>5048</v>
      </c>
      <c r="B2729" s="98"/>
      <c r="C2729" s="99" t="s">
        <v>5049</v>
      </c>
      <c r="D2729" s="99"/>
      <c r="E2729" s="99"/>
      <c r="F2729" s="99"/>
      <c r="G2729" s="86" t="s">
        <v>51</v>
      </c>
      <c r="H2729" s="100">
        <v>13.64</v>
      </c>
      <c r="I2729" s="101"/>
    </row>
    <row r="2730" spans="1:9" ht="12.2" customHeight="1" x14ac:dyDescent="0.25">
      <c r="A2730" s="125">
        <v>9062</v>
      </c>
      <c r="B2730" s="109"/>
      <c r="C2730" s="110" t="s">
        <v>5050</v>
      </c>
      <c r="D2730" s="110"/>
      <c r="E2730" s="110"/>
      <c r="F2730" s="110"/>
      <c r="G2730" s="87"/>
      <c r="H2730" s="111"/>
      <c r="I2730" s="111"/>
    </row>
    <row r="2731" spans="1:9" ht="48.75" customHeight="1" x14ac:dyDescent="0.25">
      <c r="A2731" s="98" t="s">
        <v>5051</v>
      </c>
      <c r="B2731" s="98"/>
      <c r="C2731" s="99" t="s">
        <v>5052</v>
      </c>
      <c r="D2731" s="99"/>
      <c r="E2731" s="99"/>
      <c r="F2731" s="99"/>
      <c r="G2731" s="86" t="s">
        <v>51</v>
      </c>
      <c r="H2731" s="100">
        <v>42.33</v>
      </c>
      <c r="I2731" s="101"/>
    </row>
    <row r="2732" spans="1:9" ht="48.75" customHeight="1" x14ac:dyDescent="0.25">
      <c r="A2732" s="98" t="s">
        <v>5053</v>
      </c>
      <c r="B2732" s="98"/>
      <c r="C2732" s="99" t="s">
        <v>5054</v>
      </c>
      <c r="D2732" s="99"/>
      <c r="E2732" s="99"/>
      <c r="F2732" s="99"/>
      <c r="G2732" s="86" t="s">
        <v>51</v>
      </c>
      <c r="H2732" s="100">
        <v>28.23</v>
      </c>
      <c r="I2732" s="101"/>
    </row>
    <row r="2733" spans="1:9" ht="48.75" customHeight="1" x14ac:dyDescent="0.25">
      <c r="A2733" s="98" t="s">
        <v>5055</v>
      </c>
      <c r="B2733" s="98"/>
      <c r="C2733" s="99" t="s">
        <v>5056</v>
      </c>
      <c r="D2733" s="99"/>
      <c r="E2733" s="99"/>
      <c r="F2733" s="99"/>
      <c r="G2733" s="86" t="s">
        <v>51</v>
      </c>
      <c r="H2733" s="100">
        <v>23.09</v>
      </c>
      <c r="I2733" s="101"/>
    </row>
    <row r="2734" spans="1:9" ht="48.75" customHeight="1" x14ac:dyDescent="0.25">
      <c r="A2734" s="98" t="s">
        <v>5057</v>
      </c>
      <c r="B2734" s="98"/>
      <c r="C2734" s="99" t="s">
        <v>5058</v>
      </c>
      <c r="D2734" s="99"/>
      <c r="E2734" s="99"/>
      <c r="F2734" s="99"/>
      <c r="G2734" s="86" t="s">
        <v>51</v>
      </c>
      <c r="H2734" s="100">
        <v>16.41</v>
      </c>
      <c r="I2734" s="101"/>
    </row>
    <row r="2735" spans="1:9" ht="60.95" customHeight="1" x14ac:dyDescent="0.25">
      <c r="A2735" s="98" t="s">
        <v>5059</v>
      </c>
      <c r="B2735" s="98"/>
      <c r="C2735" s="99" t="s">
        <v>5060</v>
      </c>
      <c r="D2735" s="99"/>
      <c r="E2735" s="99"/>
      <c r="F2735" s="99"/>
      <c r="G2735" s="86" t="s">
        <v>51</v>
      </c>
      <c r="H2735" s="107">
        <v>8.5</v>
      </c>
      <c r="I2735" s="101"/>
    </row>
    <row r="2736" spans="1:9" ht="48.75" customHeight="1" x14ac:dyDescent="0.25">
      <c r="A2736" s="98" t="s">
        <v>5061</v>
      </c>
      <c r="B2736" s="98"/>
      <c r="C2736" s="99" t="s">
        <v>5062</v>
      </c>
      <c r="D2736" s="99"/>
      <c r="E2736" s="99"/>
      <c r="F2736" s="99"/>
      <c r="G2736" s="86" t="s">
        <v>51</v>
      </c>
      <c r="H2736" s="100">
        <v>10.56</v>
      </c>
      <c r="I2736" s="101"/>
    </row>
    <row r="2737" spans="1:9" ht="12.2" customHeight="1" x14ac:dyDescent="0.25">
      <c r="A2737" s="98" t="s">
        <v>5063</v>
      </c>
      <c r="B2737" s="98"/>
      <c r="C2737" s="99" t="s">
        <v>5064</v>
      </c>
      <c r="D2737" s="99"/>
      <c r="E2737" s="99"/>
      <c r="F2737" s="99"/>
      <c r="G2737" s="86" t="s">
        <v>19</v>
      </c>
      <c r="H2737" s="107">
        <v>8.36</v>
      </c>
      <c r="I2737" s="101"/>
    </row>
    <row r="2738" spans="1:9" ht="36.6" customHeight="1" x14ac:dyDescent="0.25">
      <c r="A2738" s="98" t="s">
        <v>5065</v>
      </c>
      <c r="B2738" s="98"/>
      <c r="C2738" s="99" t="s">
        <v>5066</v>
      </c>
      <c r="D2738" s="99"/>
      <c r="E2738" s="99"/>
      <c r="F2738" s="99"/>
      <c r="G2738" s="86" t="s">
        <v>33</v>
      </c>
      <c r="H2738" s="107">
        <v>6.06</v>
      </c>
      <c r="I2738" s="101"/>
    </row>
    <row r="2739" spans="1:9" ht="36.6" customHeight="1" x14ac:dyDescent="0.25">
      <c r="A2739" s="98" t="s">
        <v>5067</v>
      </c>
      <c r="B2739" s="98"/>
      <c r="C2739" s="99" t="s">
        <v>5068</v>
      </c>
      <c r="D2739" s="99"/>
      <c r="E2739" s="99"/>
      <c r="F2739" s="99"/>
      <c r="G2739" s="86" t="s">
        <v>33</v>
      </c>
      <c r="H2739" s="107">
        <v>7.89</v>
      </c>
      <c r="I2739" s="101"/>
    </row>
    <row r="2740" spans="1:9" ht="36.6" customHeight="1" x14ac:dyDescent="0.25">
      <c r="A2740" s="98" t="s">
        <v>5069</v>
      </c>
      <c r="B2740" s="98"/>
      <c r="C2740" s="99" t="s">
        <v>5070</v>
      </c>
      <c r="D2740" s="99"/>
      <c r="E2740" s="99"/>
      <c r="F2740" s="99"/>
      <c r="G2740" s="86" t="s">
        <v>33</v>
      </c>
      <c r="H2740" s="107">
        <v>7.33</v>
      </c>
      <c r="I2740" s="101"/>
    </row>
    <row r="2741" spans="1:9" ht="36.6" customHeight="1" x14ac:dyDescent="0.25">
      <c r="A2741" s="98" t="s">
        <v>5071</v>
      </c>
      <c r="B2741" s="98"/>
      <c r="C2741" s="99" t="s">
        <v>5072</v>
      </c>
      <c r="D2741" s="99"/>
      <c r="E2741" s="99"/>
      <c r="F2741" s="99"/>
      <c r="G2741" s="86" t="s">
        <v>33</v>
      </c>
      <c r="H2741" s="107">
        <v>7.47</v>
      </c>
      <c r="I2741" s="101"/>
    </row>
    <row r="2742" spans="1:9" ht="36.6" customHeight="1" x14ac:dyDescent="0.25">
      <c r="A2742" s="98" t="s">
        <v>5073</v>
      </c>
      <c r="B2742" s="98"/>
      <c r="C2742" s="99" t="s">
        <v>5074</v>
      </c>
      <c r="D2742" s="99"/>
      <c r="E2742" s="99"/>
      <c r="F2742" s="99"/>
      <c r="G2742" s="86" t="s">
        <v>19</v>
      </c>
      <c r="H2742" s="100">
        <v>31.55</v>
      </c>
      <c r="I2742" s="101"/>
    </row>
    <row r="2743" spans="1:9" ht="24.4" customHeight="1" x14ac:dyDescent="0.25">
      <c r="A2743" s="98" t="s">
        <v>5075</v>
      </c>
      <c r="B2743" s="98"/>
      <c r="C2743" s="99" t="s">
        <v>5076</v>
      </c>
      <c r="D2743" s="99"/>
      <c r="E2743" s="99"/>
      <c r="F2743" s="99"/>
      <c r="G2743" s="86" t="s">
        <v>51</v>
      </c>
      <c r="H2743" s="107">
        <v>1.04</v>
      </c>
      <c r="I2743" s="101"/>
    </row>
    <row r="2744" spans="1:9" ht="12.2" customHeight="1" x14ac:dyDescent="0.25">
      <c r="A2744" s="125">
        <v>9063</v>
      </c>
      <c r="B2744" s="109"/>
      <c r="C2744" s="110" t="s">
        <v>5077</v>
      </c>
      <c r="D2744" s="110"/>
      <c r="E2744" s="110"/>
      <c r="F2744" s="110"/>
      <c r="G2744" s="87"/>
      <c r="H2744" s="111"/>
      <c r="I2744" s="111"/>
    </row>
    <row r="2745" spans="1:9" ht="24.4" customHeight="1" x14ac:dyDescent="0.25">
      <c r="A2745" s="98" t="s">
        <v>5078</v>
      </c>
      <c r="B2745" s="98"/>
      <c r="C2745" s="99" t="s">
        <v>5079</v>
      </c>
      <c r="D2745" s="99"/>
      <c r="E2745" s="99"/>
      <c r="F2745" s="99"/>
      <c r="G2745" s="86" t="s">
        <v>1060</v>
      </c>
      <c r="H2745" s="106">
        <v>160.16</v>
      </c>
      <c r="I2745" s="101"/>
    </row>
    <row r="2746" spans="1:9" ht="24.4" customHeight="1" x14ac:dyDescent="0.25">
      <c r="A2746" s="98" t="s">
        <v>5080</v>
      </c>
      <c r="B2746" s="98"/>
      <c r="C2746" s="99" t="s">
        <v>5081</v>
      </c>
      <c r="D2746" s="99"/>
      <c r="E2746" s="99"/>
      <c r="F2746" s="99"/>
      <c r="G2746" s="86" t="s">
        <v>1060</v>
      </c>
      <c r="H2746" s="106">
        <v>202.78</v>
      </c>
      <c r="I2746" s="101"/>
    </row>
    <row r="2747" spans="1:9" ht="24.4" customHeight="1" x14ac:dyDescent="0.25">
      <c r="A2747" s="98" t="s">
        <v>5082</v>
      </c>
      <c r="B2747" s="98"/>
      <c r="C2747" s="99" t="s">
        <v>5083</v>
      </c>
      <c r="D2747" s="99"/>
      <c r="E2747" s="99"/>
      <c r="F2747" s="99"/>
      <c r="G2747" s="86" t="s">
        <v>1060</v>
      </c>
      <c r="H2747" s="106">
        <v>115.56</v>
      </c>
      <c r="I2747" s="101"/>
    </row>
    <row r="2748" spans="1:9" ht="12.2" customHeight="1" x14ac:dyDescent="0.25">
      <c r="A2748" s="98" t="s">
        <v>5084</v>
      </c>
      <c r="B2748" s="98"/>
      <c r="C2748" s="99" t="s">
        <v>5085</v>
      </c>
      <c r="D2748" s="99"/>
      <c r="E2748" s="99"/>
      <c r="F2748" s="99"/>
      <c r="G2748" s="86" t="s">
        <v>1060</v>
      </c>
      <c r="H2748" s="106">
        <v>110.45</v>
      </c>
      <c r="I2748" s="101"/>
    </row>
    <row r="2749" spans="1:9" ht="12.2" customHeight="1" x14ac:dyDescent="0.25">
      <c r="A2749" s="98" t="s">
        <v>5086</v>
      </c>
      <c r="B2749" s="98"/>
      <c r="C2749" s="99" t="s">
        <v>5087</v>
      </c>
      <c r="D2749" s="99"/>
      <c r="E2749" s="99"/>
      <c r="F2749" s="99"/>
      <c r="G2749" s="86" t="s">
        <v>1060</v>
      </c>
      <c r="H2749" s="100">
        <v>48.25</v>
      </c>
      <c r="I2749" s="101"/>
    </row>
    <row r="2750" spans="1:9" ht="12.2" customHeight="1" x14ac:dyDescent="0.25">
      <c r="A2750" s="98" t="s">
        <v>5088</v>
      </c>
      <c r="B2750" s="98"/>
      <c r="C2750" s="99" t="s">
        <v>5089</v>
      </c>
      <c r="D2750" s="99"/>
      <c r="E2750" s="99"/>
      <c r="F2750" s="99"/>
      <c r="G2750" s="86" t="s">
        <v>1060</v>
      </c>
      <c r="H2750" s="100">
        <v>79.290000000000006</v>
      </c>
      <c r="I2750" s="101"/>
    </row>
    <row r="2751" spans="1:9" ht="12.2" customHeight="1" x14ac:dyDescent="0.25">
      <c r="A2751" s="98" t="s">
        <v>5090</v>
      </c>
      <c r="B2751" s="98"/>
      <c r="C2751" s="99" t="s">
        <v>5091</v>
      </c>
      <c r="D2751" s="99"/>
      <c r="E2751" s="99"/>
      <c r="F2751" s="99"/>
      <c r="G2751" s="86" t="s">
        <v>1060</v>
      </c>
      <c r="H2751" s="100">
        <v>92.72</v>
      </c>
      <c r="I2751" s="101"/>
    </row>
    <row r="2752" spans="1:9" ht="24.4" customHeight="1" x14ac:dyDescent="0.25">
      <c r="A2752" s="98" t="s">
        <v>5092</v>
      </c>
      <c r="B2752" s="98"/>
      <c r="C2752" s="99" t="s">
        <v>5093</v>
      </c>
      <c r="D2752" s="99"/>
      <c r="E2752" s="99"/>
      <c r="F2752" s="99"/>
      <c r="G2752" s="86" t="s">
        <v>1060</v>
      </c>
      <c r="H2752" s="106">
        <v>147.31</v>
      </c>
      <c r="I2752" s="101"/>
    </row>
    <row r="2753" spans="1:9" ht="12.2" customHeight="1" x14ac:dyDescent="0.25">
      <c r="A2753" s="98" t="s">
        <v>5094</v>
      </c>
      <c r="B2753" s="98"/>
      <c r="C2753" s="99" t="s">
        <v>5095</v>
      </c>
      <c r="D2753" s="99"/>
      <c r="E2753" s="99"/>
      <c r="F2753" s="99"/>
      <c r="G2753" s="86" t="s">
        <v>1060</v>
      </c>
      <c r="H2753" s="100">
        <v>76.88</v>
      </c>
      <c r="I2753" s="101"/>
    </row>
    <row r="2754" spans="1:9" ht="12.2" customHeight="1" x14ac:dyDescent="0.25">
      <c r="A2754" s="98" t="s">
        <v>5096</v>
      </c>
      <c r="B2754" s="98"/>
      <c r="C2754" s="99" t="s">
        <v>5097</v>
      </c>
      <c r="D2754" s="99"/>
      <c r="E2754" s="99"/>
      <c r="F2754" s="99"/>
      <c r="G2754" s="86" t="s">
        <v>1060</v>
      </c>
      <c r="H2754" s="100">
        <v>77.64</v>
      </c>
      <c r="I2754" s="101"/>
    </row>
    <row r="2755" spans="1:9" ht="24.4" customHeight="1" x14ac:dyDescent="0.25">
      <c r="A2755" s="98" t="s">
        <v>5098</v>
      </c>
      <c r="B2755" s="98"/>
      <c r="C2755" s="99" t="s">
        <v>5099</v>
      </c>
      <c r="D2755" s="99"/>
      <c r="E2755" s="99"/>
      <c r="F2755" s="99"/>
      <c r="G2755" s="86" t="s">
        <v>1060</v>
      </c>
      <c r="H2755" s="100">
        <v>60.14</v>
      </c>
      <c r="I2755" s="101"/>
    </row>
    <row r="2756" spans="1:9" ht="24.4" customHeight="1" x14ac:dyDescent="0.25">
      <c r="A2756" s="98" t="s">
        <v>5100</v>
      </c>
      <c r="B2756" s="98"/>
      <c r="C2756" s="99" t="s">
        <v>5101</v>
      </c>
      <c r="D2756" s="99"/>
      <c r="E2756" s="99"/>
      <c r="F2756" s="99"/>
      <c r="G2756" s="86" t="s">
        <v>1060</v>
      </c>
      <c r="H2756" s="100">
        <v>43.31</v>
      </c>
      <c r="I2756" s="101"/>
    </row>
    <row r="2757" spans="1:9" ht="24.4" customHeight="1" x14ac:dyDescent="0.25">
      <c r="A2757" s="98" t="s">
        <v>5102</v>
      </c>
      <c r="B2757" s="98"/>
      <c r="C2757" s="99" t="s">
        <v>5103</v>
      </c>
      <c r="D2757" s="99"/>
      <c r="E2757" s="99"/>
      <c r="F2757" s="99"/>
      <c r="G2757" s="86" t="s">
        <v>1060</v>
      </c>
      <c r="H2757" s="100">
        <v>38.090000000000003</v>
      </c>
      <c r="I2757" s="101"/>
    </row>
    <row r="2758" spans="1:9" ht="12.2" customHeight="1" x14ac:dyDescent="0.25">
      <c r="A2758" s="98" t="s">
        <v>5104</v>
      </c>
      <c r="B2758" s="98"/>
      <c r="C2758" s="99" t="s">
        <v>5105</v>
      </c>
      <c r="D2758" s="99"/>
      <c r="E2758" s="99"/>
      <c r="F2758" s="99"/>
      <c r="G2758" s="86" t="s">
        <v>1060</v>
      </c>
      <c r="H2758" s="106">
        <v>702.13</v>
      </c>
      <c r="I2758" s="101"/>
    </row>
    <row r="2759" spans="1:9" ht="12.2" customHeight="1" x14ac:dyDescent="0.25">
      <c r="A2759" s="98" t="s">
        <v>5106</v>
      </c>
      <c r="B2759" s="98"/>
      <c r="C2759" s="99" t="s">
        <v>5107</v>
      </c>
      <c r="D2759" s="99"/>
      <c r="E2759" s="99"/>
      <c r="F2759" s="99"/>
      <c r="G2759" s="86" t="s">
        <v>1060</v>
      </c>
      <c r="H2759" s="100">
        <v>43.53</v>
      </c>
      <c r="I2759" s="101"/>
    </row>
    <row r="2760" spans="1:9" ht="24.4" customHeight="1" x14ac:dyDescent="0.25">
      <c r="A2760" s="98" t="s">
        <v>5108</v>
      </c>
      <c r="B2760" s="98"/>
      <c r="C2760" s="99" t="s">
        <v>5109</v>
      </c>
      <c r="D2760" s="99"/>
      <c r="E2760" s="99"/>
      <c r="F2760" s="99"/>
      <c r="G2760" s="86" t="s">
        <v>1060</v>
      </c>
      <c r="H2760" s="100">
        <v>32.47</v>
      </c>
      <c r="I2760" s="101"/>
    </row>
    <row r="2761" spans="1:9" ht="24.4" customHeight="1" x14ac:dyDescent="0.25">
      <c r="A2761" s="98" t="s">
        <v>5110</v>
      </c>
      <c r="B2761" s="98"/>
      <c r="C2761" s="99" t="s">
        <v>5111</v>
      </c>
      <c r="D2761" s="99"/>
      <c r="E2761" s="99"/>
      <c r="F2761" s="99"/>
      <c r="G2761" s="86" t="s">
        <v>1060</v>
      </c>
      <c r="H2761" s="100">
        <v>32.159999999999997</v>
      </c>
      <c r="I2761" s="101"/>
    </row>
    <row r="2762" spans="1:9" ht="12.2" customHeight="1" x14ac:dyDescent="0.25">
      <c r="A2762" s="98" t="s">
        <v>5112</v>
      </c>
      <c r="B2762" s="98"/>
      <c r="C2762" s="99" t="s">
        <v>5113</v>
      </c>
      <c r="D2762" s="99"/>
      <c r="E2762" s="99"/>
      <c r="F2762" s="99"/>
      <c r="G2762" s="86" t="s">
        <v>133</v>
      </c>
      <c r="H2762" s="107">
        <v>1.25</v>
      </c>
      <c r="I2762" s="101"/>
    </row>
    <row r="2763" spans="1:9" ht="12.2" customHeight="1" x14ac:dyDescent="0.25">
      <c r="A2763" s="98" t="s">
        <v>5114</v>
      </c>
      <c r="B2763" s="98"/>
      <c r="C2763" s="99" t="s">
        <v>5115</v>
      </c>
      <c r="D2763" s="99"/>
      <c r="E2763" s="99"/>
      <c r="F2763" s="99"/>
      <c r="G2763" s="86" t="s">
        <v>133</v>
      </c>
      <c r="H2763" s="107">
        <v>0.38</v>
      </c>
      <c r="I2763" s="101"/>
    </row>
    <row r="2764" spans="1:9" ht="24.4" customHeight="1" x14ac:dyDescent="0.25">
      <c r="A2764" s="98" t="s">
        <v>5116</v>
      </c>
      <c r="B2764" s="98"/>
      <c r="C2764" s="99" t="s">
        <v>5117</v>
      </c>
      <c r="D2764" s="99"/>
      <c r="E2764" s="99"/>
      <c r="F2764" s="99"/>
      <c r="G2764" s="86" t="s">
        <v>1060</v>
      </c>
      <c r="H2764" s="100">
        <v>60.44</v>
      </c>
      <c r="I2764" s="101"/>
    </row>
    <row r="2765" spans="1:9" ht="12.2" customHeight="1" x14ac:dyDescent="0.25">
      <c r="A2765" s="125">
        <v>9064</v>
      </c>
      <c r="B2765" s="109"/>
      <c r="C2765" s="110" t="s">
        <v>5118</v>
      </c>
      <c r="D2765" s="110"/>
      <c r="E2765" s="110"/>
      <c r="F2765" s="110"/>
      <c r="G2765" s="87"/>
      <c r="H2765" s="111"/>
      <c r="I2765" s="111"/>
    </row>
    <row r="2766" spans="1:9" ht="24.4" customHeight="1" x14ac:dyDescent="0.25">
      <c r="A2766" s="98" t="s">
        <v>5119</v>
      </c>
      <c r="B2766" s="98"/>
      <c r="C2766" s="99" t="s">
        <v>5120</v>
      </c>
      <c r="D2766" s="99"/>
      <c r="E2766" s="99"/>
      <c r="F2766" s="99"/>
      <c r="G2766" s="86" t="s">
        <v>1060</v>
      </c>
      <c r="H2766" s="106">
        <v>176.6</v>
      </c>
      <c r="I2766" s="101"/>
    </row>
    <row r="2767" spans="1:9" ht="24.4" customHeight="1" x14ac:dyDescent="0.25">
      <c r="A2767" s="98" t="s">
        <v>5121</v>
      </c>
      <c r="B2767" s="98"/>
      <c r="C2767" s="99" t="s">
        <v>5122</v>
      </c>
      <c r="D2767" s="99"/>
      <c r="E2767" s="99"/>
      <c r="F2767" s="99"/>
      <c r="G2767" s="86" t="s">
        <v>1060</v>
      </c>
      <c r="H2767" s="106">
        <v>113.46</v>
      </c>
      <c r="I2767" s="101"/>
    </row>
    <row r="2768" spans="1:9" ht="12.2" customHeight="1" x14ac:dyDescent="0.25">
      <c r="A2768" s="98" t="s">
        <v>5123</v>
      </c>
      <c r="B2768" s="98"/>
      <c r="C2768" s="99" t="s">
        <v>5124</v>
      </c>
      <c r="D2768" s="99"/>
      <c r="E2768" s="99"/>
      <c r="F2768" s="99"/>
      <c r="G2768" s="86" t="s">
        <v>1060</v>
      </c>
      <c r="H2768" s="100">
        <v>98.44</v>
      </c>
      <c r="I2768" s="101"/>
    </row>
    <row r="2769" spans="1:9" ht="12.2" customHeight="1" x14ac:dyDescent="0.25">
      <c r="A2769" s="98" t="s">
        <v>5125</v>
      </c>
      <c r="B2769" s="98"/>
      <c r="C2769" s="99" t="s">
        <v>5126</v>
      </c>
      <c r="D2769" s="99"/>
      <c r="E2769" s="99"/>
      <c r="F2769" s="99"/>
      <c r="G2769" s="86" t="s">
        <v>1060</v>
      </c>
      <c r="H2769" s="106">
        <v>106.19</v>
      </c>
      <c r="I2769" s="101"/>
    </row>
    <row r="2770" spans="1:9" ht="24.4" customHeight="1" x14ac:dyDescent="0.25">
      <c r="A2770" s="98" t="s">
        <v>5127</v>
      </c>
      <c r="B2770" s="98"/>
      <c r="C2770" s="99" t="s">
        <v>5128</v>
      </c>
      <c r="D2770" s="99"/>
      <c r="E2770" s="99"/>
      <c r="F2770" s="99"/>
      <c r="G2770" s="86" t="s">
        <v>1060</v>
      </c>
      <c r="H2770" s="100">
        <v>97.47</v>
      </c>
      <c r="I2770" s="101"/>
    </row>
    <row r="2771" spans="1:9" ht="24.4" customHeight="1" x14ac:dyDescent="0.25">
      <c r="A2771" s="98" t="s">
        <v>5129</v>
      </c>
      <c r="B2771" s="98"/>
      <c r="C2771" s="99" t="s">
        <v>5130</v>
      </c>
      <c r="D2771" s="99"/>
      <c r="E2771" s="99"/>
      <c r="F2771" s="99"/>
      <c r="G2771" s="86" t="s">
        <v>33</v>
      </c>
      <c r="H2771" s="100">
        <v>67.5</v>
      </c>
      <c r="I2771" s="101"/>
    </row>
    <row r="2772" spans="1:9" ht="24.4" customHeight="1" x14ac:dyDescent="0.25">
      <c r="A2772" s="98" t="s">
        <v>5131</v>
      </c>
      <c r="B2772" s="98"/>
      <c r="C2772" s="99" t="s">
        <v>5132</v>
      </c>
      <c r="D2772" s="99"/>
      <c r="E2772" s="99"/>
      <c r="F2772" s="99"/>
      <c r="G2772" s="86" t="s">
        <v>33</v>
      </c>
      <c r="H2772" s="100">
        <v>67.95</v>
      </c>
      <c r="I2772" s="101"/>
    </row>
    <row r="2773" spans="1:9" ht="12.2" customHeight="1" x14ac:dyDescent="0.25">
      <c r="A2773" s="126">
        <v>10582</v>
      </c>
      <c r="B2773" s="109"/>
      <c r="C2773" s="110" t="s">
        <v>5133</v>
      </c>
      <c r="D2773" s="110"/>
      <c r="E2773" s="110"/>
      <c r="F2773" s="110"/>
      <c r="G2773" s="87"/>
      <c r="H2773" s="111"/>
      <c r="I2773" s="111"/>
    </row>
    <row r="2774" spans="1:9" ht="48.75" customHeight="1" x14ac:dyDescent="0.25">
      <c r="A2774" s="98" t="s">
        <v>5134</v>
      </c>
      <c r="B2774" s="98"/>
      <c r="C2774" s="99" t="s">
        <v>5135</v>
      </c>
      <c r="D2774" s="99"/>
      <c r="E2774" s="99"/>
      <c r="F2774" s="99"/>
      <c r="G2774" s="86" t="s">
        <v>51</v>
      </c>
      <c r="H2774" s="106">
        <v>199</v>
      </c>
      <c r="I2774" s="101"/>
    </row>
    <row r="2775" spans="1:9" ht="48.75" customHeight="1" x14ac:dyDescent="0.25">
      <c r="A2775" s="98" t="s">
        <v>5136</v>
      </c>
      <c r="B2775" s="98"/>
      <c r="C2775" s="99" t="s">
        <v>5137</v>
      </c>
      <c r="D2775" s="99"/>
      <c r="E2775" s="99"/>
      <c r="F2775" s="99"/>
      <c r="G2775" s="86" t="s">
        <v>51</v>
      </c>
      <c r="H2775" s="106">
        <v>232</v>
      </c>
      <c r="I2775" s="101"/>
    </row>
    <row r="2776" spans="1:9" ht="48.75" customHeight="1" x14ac:dyDescent="0.25">
      <c r="A2776" s="98" t="s">
        <v>5138</v>
      </c>
      <c r="B2776" s="98"/>
      <c r="C2776" s="99" t="s">
        <v>5139</v>
      </c>
      <c r="D2776" s="99"/>
      <c r="E2776" s="99"/>
      <c r="F2776" s="99"/>
      <c r="G2776" s="86" t="s">
        <v>51</v>
      </c>
      <c r="H2776" s="106">
        <v>114</v>
      </c>
      <c r="I2776" s="101"/>
    </row>
    <row r="2777" spans="1:9" ht="48.75" customHeight="1" x14ac:dyDescent="0.25">
      <c r="A2777" s="98" t="s">
        <v>5140</v>
      </c>
      <c r="B2777" s="98"/>
      <c r="C2777" s="99" t="s">
        <v>5141</v>
      </c>
      <c r="D2777" s="99"/>
      <c r="E2777" s="99"/>
      <c r="F2777" s="99"/>
      <c r="G2777" s="86" t="s">
        <v>51</v>
      </c>
      <c r="H2777" s="106">
        <v>133</v>
      </c>
      <c r="I2777" s="101"/>
    </row>
    <row r="2778" spans="1:9" ht="48.75" customHeight="1" x14ac:dyDescent="0.25">
      <c r="A2778" s="98" t="s">
        <v>5142</v>
      </c>
      <c r="B2778" s="98"/>
      <c r="C2778" s="99" t="s">
        <v>5143</v>
      </c>
      <c r="D2778" s="99"/>
      <c r="E2778" s="99"/>
      <c r="F2778" s="99"/>
      <c r="G2778" s="86" t="s">
        <v>51</v>
      </c>
      <c r="H2778" s="106">
        <v>142</v>
      </c>
      <c r="I2778" s="101"/>
    </row>
    <row r="2779" spans="1:9" ht="48.75" customHeight="1" x14ac:dyDescent="0.25">
      <c r="A2779" s="98" t="s">
        <v>5144</v>
      </c>
      <c r="B2779" s="98"/>
      <c r="C2779" s="99" t="s">
        <v>5145</v>
      </c>
      <c r="D2779" s="99"/>
      <c r="E2779" s="99"/>
      <c r="F2779" s="99"/>
      <c r="G2779" s="86" t="s">
        <v>51</v>
      </c>
      <c r="H2779" s="106">
        <v>159</v>
      </c>
      <c r="I2779" s="101"/>
    </row>
    <row r="2780" spans="1:9" ht="48.75" customHeight="1" x14ac:dyDescent="0.25">
      <c r="A2780" s="98" t="s">
        <v>5146</v>
      </c>
      <c r="B2780" s="98"/>
      <c r="C2780" s="99" t="s">
        <v>5147</v>
      </c>
      <c r="D2780" s="99"/>
      <c r="E2780" s="99"/>
      <c r="F2780" s="99"/>
      <c r="G2780" s="86" t="s">
        <v>51</v>
      </c>
      <c r="H2780" s="106">
        <v>287</v>
      </c>
      <c r="I2780" s="101"/>
    </row>
    <row r="2781" spans="1:9" ht="48.75" customHeight="1" x14ac:dyDescent="0.25">
      <c r="A2781" s="98" t="s">
        <v>5148</v>
      </c>
      <c r="B2781" s="98"/>
      <c r="C2781" s="99" t="s">
        <v>5149</v>
      </c>
      <c r="D2781" s="99"/>
      <c r="E2781" s="99"/>
      <c r="F2781" s="99"/>
      <c r="G2781" s="86" t="s">
        <v>51</v>
      </c>
      <c r="H2781" s="106">
        <v>336</v>
      </c>
      <c r="I2781" s="101"/>
    </row>
    <row r="2782" spans="1:9" ht="48.75" customHeight="1" x14ac:dyDescent="0.25">
      <c r="A2782" s="98" t="s">
        <v>5150</v>
      </c>
      <c r="B2782" s="98"/>
      <c r="C2782" s="99" t="s">
        <v>5151</v>
      </c>
      <c r="D2782" s="99"/>
      <c r="E2782" s="99"/>
      <c r="F2782" s="99"/>
      <c r="G2782" s="86" t="s">
        <v>51</v>
      </c>
      <c r="H2782" s="106">
        <v>142</v>
      </c>
      <c r="I2782" s="101"/>
    </row>
    <row r="2783" spans="1:9" ht="48.75" customHeight="1" x14ac:dyDescent="0.25">
      <c r="A2783" s="98" t="s">
        <v>5152</v>
      </c>
      <c r="B2783" s="98"/>
      <c r="C2783" s="99" t="s">
        <v>5153</v>
      </c>
      <c r="D2783" s="99"/>
      <c r="E2783" s="99"/>
      <c r="F2783" s="99"/>
      <c r="G2783" s="86" t="s">
        <v>51</v>
      </c>
      <c r="H2783" s="106">
        <v>168</v>
      </c>
      <c r="I2783" s="101"/>
    </row>
    <row r="2784" spans="1:9" ht="48.75" customHeight="1" x14ac:dyDescent="0.25">
      <c r="A2784" s="98" t="s">
        <v>5154</v>
      </c>
      <c r="B2784" s="98"/>
      <c r="C2784" s="99" t="s">
        <v>5155</v>
      </c>
      <c r="D2784" s="99"/>
      <c r="E2784" s="99"/>
      <c r="F2784" s="99"/>
      <c r="G2784" s="86" t="s">
        <v>51</v>
      </c>
      <c r="H2784" s="106">
        <v>178</v>
      </c>
      <c r="I2784" s="101"/>
    </row>
    <row r="2785" spans="1:9" ht="48.75" customHeight="1" x14ac:dyDescent="0.25">
      <c r="A2785" s="98" t="s">
        <v>5156</v>
      </c>
      <c r="B2785" s="98"/>
      <c r="C2785" s="99" t="s">
        <v>5157</v>
      </c>
      <c r="D2785" s="99"/>
      <c r="E2785" s="99"/>
      <c r="F2785" s="99"/>
      <c r="G2785" s="86" t="s">
        <v>51</v>
      </c>
      <c r="H2785" s="106">
        <v>198</v>
      </c>
      <c r="I2785" s="101"/>
    </row>
    <row r="2786" spans="1:9" ht="12.2" customHeight="1" x14ac:dyDescent="0.25">
      <c r="A2786" s="125">
        <v>8694</v>
      </c>
      <c r="B2786" s="109"/>
      <c r="C2786" s="110" t="s">
        <v>5158</v>
      </c>
      <c r="D2786" s="110"/>
      <c r="E2786" s="110"/>
      <c r="F2786" s="110"/>
      <c r="G2786" s="87"/>
      <c r="H2786" s="111"/>
      <c r="I2786" s="111"/>
    </row>
    <row r="2787" spans="1:9" ht="12.2" customHeight="1" x14ac:dyDescent="0.25">
      <c r="A2787" s="125">
        <v>9065</v>
      </c>
      <c r="B2787" s="109"/>
      <c r="C2787" s="110" t="s">
        <v>5159</v>
      </c>
      <c r="D2787" s="110"/>
      <c r="E2787" s="110"/>
      <c r="F2787" s="110"/>
      <c r="G2787" s="87"/>
      <c r="H2787" s="111"/>
      <c r="I2787" s="111"/>
    </row>
    <row r="2788" spans="1:9" ht="24.4" customHeight="1" x14ac:dyDescent="0.25">
      <c r="A2788" s="98" t="s">
        <v>5160</v>
      </c>
      <c r="B2788" s="98"/>
      <c r="C2788" s="99" t="s">
        <v>5161</v>
      </c>
      <c r="D2788" s="99"/>
      <c r="E2788" s="99"/>
      <c r="F2788" s="99"/>
      <c r="G2788" s="86" t="s">
        <v>133</v>
      </c>
      <c r="H2788" s="100">
        <v>22.72</v>
      </c>
      <c r="I2788" s="101"/>
    </row>
    <row r="2789" spans="1:9" ht="12.2" customHeight="1" x14ac:dyDescent="0.25">
      <c r="A2789" s="98" t="s">
        <v>5162</v>
      </c>
      <c r="B2789" s="98"/>
      <c r="C2789" s="99" t="s">
        <v>5163</v>
      </c>
      <c r="D2789" s="99"/>
      <c r="E2789" s="99"/>
      <c r="F2789" s="99"/>
      <c r="G2789" s="86" t="s">
        <v>19</v>
      </c>
      <c r="H2789" s="100">
        <v>59.65</v>
      </c>
      <c r="I2789" s="101"/>
    </row>
    <row r="2790" spans="1:9" ht="24.4" customHeight="1" x14ac:dyDescent="0.25">
      <c r="A2790" s="98" t="s">
        <v>5164</v>
      </c>
      <c r="B2790" s="98"/>
      <c r="C2790" s="99" t="s">
        <v>5165</v>
      </c>
      <c r="D2790" s="99"/>
      <c r="E2790" s="99"/>
      <c r="F2790" s="99"/>
      <c r="G2790" s="86" t="s">
        <v>19</v>
      </c>
      <c r="H2790" s="100">
        <v>70.08</v>
      </c>
      <c r="I2790" s="101"/>
    </row>
    <row r="2791" spans="1:9" ht="48.75" customHeight="1" x14ac:dyDescent="0.25">
      <c r="A2791" s="98" t="s">
        <v>5166</v>
      </c>
      <c r="B2791" s="98"/>
      <c r="C2791" s="99" t="s">
        <v>5167</v>
      </c>
      <c r="D2791" s="99"/>
      <c r="E2791" s="99"/>
      <c r="F2791" s="99"/>
      <c r="G2791" s="86" t="s">
        <v>19</v>
      </c>
      <c r="H2791" s="106">
        <v>114.28</v>
      </c>
      <c r="I2791" s="101"/>
    </row>
    <row r="2792" spans="1:9" ht="12.2" customHeight="1" x14ac:dyDescent="0.25">
      <c r="A2792" s="125">
        <v>9066</v>
      </c>
      <c r="B2792" s="109"/>
      <c r="C2792" s="110" t="s">
        <v>5168</v>
      </c>
      <c r="D2792" s="110"/>
      <c r="E2792" s="110"/>
      <c r="F2792" s="110"/>
      <c r="G2792" s="87"/>
      <c r="H2792" s="111"/>
      <c r="I2792" s="111"/>
    </row>
    <row r="2793" spans="1:9" ht="36.6" customHeight="1" x14ac:dyDescent="0.25">
      <c r="A2793" s="98" t="s">
        <v>5169</v>
      </c>
      <c r="B2793" s="98"/>
      <c r="C2793" s="99" t="s">
        <v>5170</v>
      </c>
      <c r="D2793" s="99"/>
      <c r="E2793" s="99"/>
      <c r="F2793" s="99"/>
      <c r="G2793" s="86" t="s">
        <v>1060</v>
      </c>
      <c r="H2793" s="106">
        <v>413.94</v>
      </c>
      <c r="I2793" s="101"/>
    </row>
    <row r="2794" spans="1:9" ht="12.2" customHeight="1" x14ac:dyDescent="0.25">
      <c r="A2794" s="125">
        <v>9068</v>
      </c>
      <c r="B2794" s="109"/>
      <c r="C2794" s="110" t="s">
        <v>5171</v>
      </c>
      <c r="D2794" s="110"/>
      <c r="E2794" s="110"/>
      <c r="F2794" s="110"/>
      <c r="G2794" s="87"/>
      <c r="H2794" s="111"/>
      <c r="I2794" s="111"/>
    </row>
    <row r="2795" spans="1:9" ht="24.4" customHeight="1" x14ac:dyDescent="0.25">
      <c r="A2795" s="98" t="s">
        <v>5172</v>
      </c>
      <c r="B2795" s="98"/>
      <c r="C2795" s="99" t="s">
        <v>5173</v>
      </c>
      <c r="D2795" s="99"/>
      <c r="E2795" s="99"/>
      <c r="F2795" s="99"/>
      <c r="G2795" s="86" t="s">
        <v>51</v>
      </c>
      <c r="H2795" s="106">
        <v>451.27</v>
      </c>
      <c r="I2795" s="101"/>
    </row>
    <row r="2796" spans="1:9" ht="73.150000000000006" customHeight="1" x14ac:dyDescent="0.25">
      <c r="A2796" s="98" t="s">
        <v>5174</v>
      </c>
      <c r="B2796" s="98"/>
      <c r="C2796" s="99" t="s">
        <v>5175</v>
      </c>
      <c r="D2796" s="99"/>
      <c r="E2796" s="99"/>
      <c r="F2796" s="99"/>
      <c r="G2796" s="86" t="s">
        <v>51</v>
      </c>
      <c r="H2796" s="106">
        <v>450.79</v>
      </c>
      <c r="I2796" s="101"/>
    </row>
    <row r="2797" spans="1:9" ht="73.150000000000006" customHeight="1" x14ac:dyDescent="0.25">
      <c r="A2797" s="98" t="s">
        <v>5176</v>
      </c>
      <c r="B2797" s="98"/>
      <c r="C2797" s="99" t="s">
        <v>5177</v>
      </c>
      <c r="D2797" s="99"/>
      <c r="E2797" s="99"/>
      <c r="F2797" s="99"/>
      <c r="G2797" s="86" t="s">
        <v>51</v>
      </c>
      <c r="H2797" s="106">
        <v>492.67</v>
      </c>
      <c r="I2797" s="101"/>
    </row>
    <row r="2798" spans="1:9" ht="97.5" customHeight="1" x14ac:dyDescent="0.25">
      <c r="A2798" s="98" t="s">
        <v>5178</v>
      </c>
      <c r="B2798" s="98"/>
      <c r="C2798" s="99" t="s">
        <v>5179</v>
      </c>
      <c r="D2798" s="99"/>
      <c r="E2798" s="99"/>
      <c r="F2798" s="99"/>
      <c r="G2798" s="86" t="s">
        <v>51</v>
      </c>
      <c r="H2798" s="106">
        <v>752.04</v>
      </c>
      <c r="I2798" s="101"/>
    </row>
    <row r="2799" spans="1:9" ht="36.6" customHeight="1" x14ac:dyDescent="0.25">
      <c r="A2799" s="98" t="s">
        <v>5180</v>
      </c>
      <c r="B2799" s="98"/>
      <c r="C2799" s="99" t="s">
        <v>5181</v>
      </c>
      <c r="D2799" s="99"/>
      <c r="E2799" s="99"/>
      <c r="F2799" s="99"/>
      <c r="G2799" s="86" t="s">
        <v>51</v>
      </c>
      <c r="H2799" s="106">
        <v>735.96</v>
      </c>
      <c r="I2799" s="101"/>
    </row>
    <row r="2800" spans="1:9" ht="36.6" customHeight="1" x14ac:dyDescent="0.25">
      <c r="A2800" s="98" t="s">
        <v>5182</v>
      </c>
      <c r="B2800" s="98"/>
      <c r="C2800" s="99" t="s">
        <v>5183</v>
      </c>
      <c r="D2800" s="99"/>
      <c r="E2800" s="99"/>
      <c r="F2800" s="99"/>
      <c r="G2800" s="86" t="s">
        <v>51</v>
      </c>
      <c r="H2800" s="113">
        <v>1006.19</v>
      </c>
      <c r="I2800" s="101"/>
    </row>
    <row r="2801" spans="1:9" ht="36.6" customHeight="1" x14ac:dyDescent="0.25">
      <c r="A2801" s="98" t="s">
        <v>5184</v>
      </c>
      <c r="B2801" s="98"/>
      <c r="C2801" s="99" t="s">
        <v>5185</v>
      </c>
      <c r="D2801" s="99"/>
      <c r="E2801" s="99"/>
      <c r="F2801" s="99"/>
      <c r="G2801" s="86" t="s">
        <v>51</v>
      </c>
      <c r="H2801" s="106">
        <v>797.52</v>
      </c>
      <c r="I2801" s="101"/>
    </row>
    <row r="2802" spans="1:9" ht="12.2" customHeight="1" x14ac:dyDescent="0.25">
      <c r="A2802" s="125">
        <v>9069</v>
      </c>
      <c r="B2802" s="109"/>
      <c r="C2802" s="110" t="s">
        <v>5186</v>
      </c>
      <c r="D2802" s="110"/>
      <c r="E2802" s="110"/>
      <c r="F2802" s="110"/>
      <c r="G2802" s="87"/>
      <c r="H2802" s="111"/>
      <c r="I2802" s="111"/>
    </row>
    <row r="2803" spans="1:9" ht="24.4" customHeight="1" x14ac:dyDescent="0.25">
      <c r="A2803" s="98" t="s">
        <v>5187</v>
      </c>
      <c r="B2803" s="98"/>
      <c r="C2803" s="99" t="s">
        <v>5188</v>
      </c>
      <c r="D2803" s="99"/>
      <c r="E2803" s="99"/>
      <c r="F2803" s="99"/>
      <c r="G2803" s="86" t="s">
        <v>51</v>
      </c>
      <c r="H2803" s="100">
        <v>82.2</v>
      </c>
      <c r="I2803" s="101"/>
    </row>
    <row r="2804" spans="1:9" ht="24.4" customHeight="1" x14ac:dyDescent="0.25">
      <c r="A2804" s="98" t="s">
        <v>5189</v>
      </c>
      <c r="B2804" s="98"/>
      <c r="C2804" s="99" t="s">
        <v>5190</v>
      </c>
      <c r="D2804" s="99"/>
      <c r="E2804" s="99"/>
      <c r="F2804" s="99"/>
      <c r="G2804" s="86" t="s">
        <v>51</v>
      </c>
      <c r="H2804" s="100">
        <v>86.82</v>
      </c>
      <c r="I2804" s="101"/>
    </row>
    <row r="2805" spans="1:9" ht="24.4" customHeight="1" x14ac:dyDescent="0.25">
      <c r="A2805" s="98" t="s">
        <v>5191</v>
      </c>
      <c r="B2805" s="98"/>
      <c r="C2805" s="99" t="s">
        <v>5192</v>
      </c>
      <c r="D2805" s="99"/>
      <c r="E2805" s="99"/>
      <c r="F2805" s="99"/>
      <c r="G2805" s="86" t="s">
        <v>51</v>
      </c>
      <c r="H2805" s="100">
        <v>89.19</v>
      </c>
      <c r="I2805" s="101"/>
    </row>
    <row r="2806" spans="1:9" ht="12.2" customHeight="1" x14ac:dyDescent="0.25">
      <c r="A2806" s="125">
        <v>9070</v>
      </c>
      <c r="B2806" s="109"/>
      <c r="C2806" s="110" t="s">
        <v>5193</v>
      </c>
      <c r="D2806" s="110"/>
      <c r="E2806" s="110"/>
      <c r="F2806" s="110"/>
      <c r="G2806" s="87"/>
      <c r="H2806" s="111"/>
      <c r="I2806" s="111"/>
    </row>
    <row r="2807" spans="1:9" ht="36.6" customHeight="1" x14ac:dyDescent="0.25">
      <c r="A2807" s="98" t="s">
        <v>5194</v>
      </c>
      <c r="B2807" s="98"/>
      <c r="C2807" s="99" t="s">
        <v>5195</v>
      </c>
      <c r="D2807" s="99"/>
      <c r="E2807" s="99"/>
      <c r="F2807" s="99"/>
      <c r="G2807" s="86" t="s">
        <v>51</v>
      </c>
      <c r="H2807" s="100">
        <v>34.18</v>
      </c>
      <c r="I2807" s="101"/>
    </row>
    <row r="2808" spans="1:9" ht="36.6" customHeight="1" x14ac:dyDescent="0.25">
      <c r="A2808" s="98" t="s">
        <v>5196</v>
      </c>
      <c r="B2808" s="98"/>
      <c r="C2808" s="99" t="s">
        <v>5197</v>
      </c>
      <c r="D2808" s="99"/>
      <c r="E2808" s="99"/>
      <c r="F2808" s="99"/>
      <c r="G2808" s="86" t="s">
        <v>51</v>
      </c>
      <c r="H2808" s="100">
        <v>37.119999999999997</v>
      </c>
      <c r="I2808" s="101"/>
    </row>
    <row r="2809" spans="1:9" ht="12.2" customHeight="1" x14ac:dyDescent="0.25">
      <c r="A2809" s="125">
        <v>9071</v>
      </c>
      <c r="B2809" s="109"/>
      <c r="C2809" s="110" t="s">
        <v>5198</v>
      </c>
      <c r="D2809" s="110"/>
      <c r="E2809" s="110"/>
      <c r="F2809" s="110"/>
      <c r="G2809" s="87"/>
      <c r="H2809" s="111"/>
      <c r="I2809" s="111"/>
    </row>
    <row r="2810" spans="1:9" ht="60.95" customHeight="1" x14ac:dyDescent="0.25">
      <c r="A2810" s="98" t="s">
        <v>5199</v>
      </c>
      <c r="B2810" s="98"/>
      <c r="C2810" s="99" t="s">
        <v>5200</v>
      </c>
      <c r="D2810" s="99"/>
      <c r="E2810" s="99"/>
      <c r="F2810" s="99"/>
      <c r="G2810" s="86" t="s">
        <v>51</v>
      </c>
      <c r="H2810" s="106">
        <v>110.55</v>
      </c>
      <c r="I2810" s="101"/>
    </row>
    <row r="2811" spans="1:9" ht="60.95" customHeight="1" x14ac:dyDescent="0.25">
      <c r="A2811" s="98" t="s">
        <v>5201</v>
      </c>
      <c r="B2811" s="98"/>
      <c r="C2811" s="99" t="s">
        <v>5202</v>
      </c>
      <c r="D2811" s="99"/>
      <c r="E2811" s="99"/>
      <c r="F2811" s="99"/>
      <c r="G2811" s="86" t="s">
        <v>51</v>
      </c>
      <c r="H2811" s="100">
        <v>57.59</v>
      </c>
      <c r="I2811" s="101"/>
    </row>
    <row r="2812" spans="1:9" ht="60.95" customHeight="1" x14ac:dyDescent="0.25">
      <c r="A2812" s="98" t="s">
        <v>5203</v>
      </c>
      <c r="B2812" s="98"/>
      <c r="C2812" s="99" t="s">
        <v>5204</v>
      </c>
      <c r="D2812" s="99"/>
      <c r="E2812" s="99"/>
      <c r="F2812" s="99"/>
      <c r="G2812" s="86" t="s">
        <v>51</v>
      </c>
      <c r="H2812" s="100">
        <v>73.14</v>
      </c>
      <c r="I2812" s="101"/>
    </row>
    <row r="2813" spans="1:9" ht="60.95" customHeight="1" x14ac:dyDescent="0.25">
      <c r="A2813" s="98" t="s">
        <v>5205</v>
      </c>
      <c r="B2813" s="98"/>
      <c r="C2813" s="99" t="s">
        <v>5206</v>
      </c>
      <c r="D2813" s="99"/>
      <c r="E2813" s="99"/>
      <c r="F2813" s="99"/>
      <c r="G2813" s="86" t="s">
        <v>51</v>
      </c>
      <c r="H2813" s="100">
        <v>95.42</v>
      </c>
      <c r="I2813" s="101"/>
    </row>
    <row r="2814" spans="1:9" ht="24.4" customHeight="1" x14ac:dyDescent="0.25">
      <c r="A2814" s="98" t="s">
        <v>5207</v>
      </c>
      <c r="B2814" s="98"/>
      <c r="C2814" s="99" t="s">
        <v>5208</v>
      </c>
      <c r="D2814" s="99"/>
      <c r="E2814" s="99"/>
      <c r="F2814" s="99"/>
      <c r="G2814" s="86" t="s">
        <v>51</v>
      </c>
      <c r="H2814" s="100">
        <v>57.18</v>
      </c>
      <c r="I2814" s="101"/>
    </row>
    <row r="2815" spans="1:9" ht="24.4" customHeight="1" x14ac:dyDescent="0.25">
      <c r="A2815" s="98" t="s">
        <v>5209</v>
      </c>
      <c r="B2815" s="98"/>
      <c r="C2815" s="99" t="s">
        <v>5210</v>
      </c>
      <c r="D2815" s="99"/>
      <c r="E2815" s="99"/>
      <c r="F2815" s="99"/>
      <c r="G2815" s="86" t="s">
        <v>51</v>
      </c>
      <c r="H2815" s="100">
        <v>38.47</v>
      </c>
      <c r="I2815" s="101"/>
    </row>
    <row r="2816" spans="1:9" ht="85.35" customHeight="1" x14ac:dyDescent="0.25">
      <c r="A2816" s="98" t="s">
        <v>5211</v>
      </c>
      <c r="B2816" s="98"/>
      <c r="C2816" s="99" t="s">
        <v>5212</v>
      </c>
      <c r="D2816" s="99"/>
      <c r="E2816" s="99"/>
      <c r="F2816" s="99"/>
      <c r="G2816" s="86" t="s">
        <v>19</v>
      </c>
      <c r="H2816" s="100">
        <v>77.5</v>
      </c>
      <c r="I2816" s="101"/>
    </row>
    <row r="2817" spans="1:9" ht="12.2" customHeight="1" x14ac:dyDescent="0.25">
      <c r="A2817" s="125">
        <v>9072</v>
      </c>
      <c r="B2817" s="109"/>
      <c r="C2817" s="110" t="s">
        <v>5213</v>
      </c>
      <c r="D2817" s="110"/>
      <c r="E2817" s="110"/>
      <c r="F2817" s="110"/>
      <c r="G2817" s="87"/>
      <c r="H2817" s="111"/>
      <c r="I2817" s="111"/>
    </row>
    <row r="2818" spans="1:9" ht="60.95" customHeight="1" x14ac:dyDescent="0.25">
      <c r="A2818" s="98" t="s">
        <v>5214</v>
      </c>
      <c r="B2818" s="98"/>
      <c r="C2818" s="99" t="s">
        <v>5215</v>
      </c>
      <c r="D2818" s="99"/>
      <c r="E2818" s="99"/>
      <c r="F2818" s="99"/>
      <c r="G2818" s="86" t="s">
        <v>51</v>
      </c>
      <c r="H2818" s="100">
        <v>40.46</v>
      </c>
      <c r="I2818" s="101"/>
    </row>
    <row r="2819" spans="1:9" ht="12.2" customHeight="1" x14ac:dyDescent="0.25">
      <c r="A2819" s="125">
        <v>9073</v>
      </c>
      <c r="B2819" s="109"/>
      <c r="C2819" s="110" t="s">
        <v>5216</v>
      </c>
      <c r="D2819" s="110"/>
      <c r="E2819" s="110"/>
      <c r="F2819" s="110"/>
      <c r="G2819" s="87"/>
      <c r="H2819" s="111"/>
      <c r="I2819" s="111"/>
    </row>
    <row r="2820" spans="1:9" ht="36.6" customHeight="1" x14ac:dyDescent="0.25">
      <c r="A2820" s="98" t="s">
        <v>5217</v>
      </c>
      <c r="B2820" s="98"/>
      <c r="C2820" s="99" t="s">
        <v>5218</v>
      </c>
      <c r="D2820" s="99"/>
      <c r="E2820" s="99"/>
      <c r="F2820" s="99"/>
      <c r="G2820" s="86" t="s">
        <v>51</v>
      </c>
      <c r="H2820" s="100">
        <v>58.2</v>
      </c>
      <c r="I2820" s="101"/>
    </row>
    <row r="2821" spans="1:9" ht="36.6" customHeight="1" x14ac:dyDescent="0.25">
      <c r="A2821" s="98" t="s">
        <v>5219</v>
      </c>
      <c r="B2821" s="98"/>
      <c r="C2821" s="99" t="s">
        <v>5220</v>
      </c>
      <c r="D2821" s="99"/>
      <c r="E2821" s="99"/>
      <c r="F2821" s="99"/>
      <c r="G2821" s="86" t="s">
        <v>51</v>
      </c>
      <c r="H2821" s="100">
        <v>94.73</v>
      </c>
      <c r="I2821" s="101"/>
    </row>
    <row r="2822" spans="1:9" ht="48.75" customHeight="1" x14ac:dyDescent="0.25">
      <c r="A2822" s="98" t="s">
        <v>5221</v>
      </c>
      <c r="B2822" s="98"/>
      <c r="C2822" s="99" t="s">
        <v>5222</v>
      </c>
      <c r="D2822" s="99"/>
      <c r="E2822" s="99"/>
      <c r="F2822" s="99"/>
      <c r="G2822" s="86" t="s">
        <v>51</v>
      </c>
      <c r="H2822" s="106">
        <v>321.93</v>
      </c>
      <c r="I2822" s="101"/>
    </row>
    <row r="2823" spans="1:9" ht="12.2" customHeight="1" x14ac:dyDescent="0.25">
      <c r="A2823" s="125">
        <v>9074</v>
      </c>
      <c r="B2823" s="109"/>
      <c r="C2823" s="110" t="s">
        <v>5223</v>
      </c>
      <c r="D2823" s="110"/>
      <c r="E2823" s="110"/>
      <c r="F2823" s="110"/>
      <c r="G2823" s="87"/>
      <c r="H2823" s="111"/>
      <c r="I2823" s="111"/>
    </row>
    <row r="2824" spans="1:9" ht="36.6" customHeight="1" x14ac:dyDescent="0.25">
      <c r="A2824" s="98" t="s">
        <v>5224</v>
      </c>
      <c r="B2824" s="98"/>
      <c r="C2824" s="99" t="s">
        <v>5225</v>
      </c>
      <c r="D2824" s="99"/>
      <c r="E2824" s="99"/>
      <c r="F2824" s="99"/>
      <c r="G2824" s="86" t="s">
        <v>33</v>
      </c>
      <c r="H2824" s="106">
        <v>336.8</v>
      </c>
      <c r="I2824" s="101"/>
    </row>
    <row r="2825" spans="1:9" ht="60.95" customHeight="1" x14ac:dyDescent="0.25">
      <c r="A2825" s="98" t="s">
        <v>5226</v>
      </c>
      <c r="B2825" s="98"/>
      <c r="C2825" s="99" t="s">
        <v>5227</v>
      </c>
      <c r="D2825" s="99"/>
      <c r="E2825" s="99"/>
      <c r="F2825" s="99"/>
      <c r="G2825" s="86" t="s">
        <v>33</v>
      </c>
      <c r="H2825" s="106">
        <v>362.81</v>
      </c>
      <c r="I2825" s="101"/>
    </row>
    <row r="2826" spans="1:9" ht="48.75" customHeight="1" x14ac:dyDescent="0.25">
      <c r="A2826" s="98" t="s">
        <v>5228</v>
      </c>
      <c r="B2826" s="98"/>
      <c r="C2826" s="99" t="s">
        <v>5229</v>
      </c>
      <c r="D2826" s="99"/>
      <c r="E2826" s="99"/>
      <c r="F2826" s="99"/>
      <c r="G2826" s="86" t="s">
        <v>33</v>
      </c>
      <c r="H2826" s="106">
        <v>194.65</v>
      </c>
      <c r="I2826" s="101"/>
    </row>
    <row r="2827" spans="1:9" ht="73.150000000000006" customHeight="1" x14ac:dyDescent="0.25">
      <c r="A2827" s="98" t="s">
        <v>5230</v>
      </c>
      <c r="B2827" s="98"/>
      <c r="C2827" s="99" t="s">
        <v>5231</v>
      </c>
      <c r="D2827" s="99"/>
      <c r="E2827" s="99"/>
      <c r="F2827" s="99"/>
      <c r="G2827" s="86" t="s">
        <v>33</v>
      </c>
      <c r="H2827" s="106">
        <v>219.76</v>
      </c>
      <c r="I2827" s="101"/>
    </row>
    <row r="2828" spans="1:9" ht="48.75" customHeight="1" x14ac:dyDescent="0.25">
      <c r="A2828" s="98" t="s">
        <v>5232</v>
      </c>
      <c r="B2828" s="98"/>
      <c r="C2828" s="99" t="s">
        <v>5233</v>
      </c>
      <c r="D2828" s="99"/>
      <c r="E2828" s="99"/>
      <c r="F2828" s="99"/>
      <c r="G2828" s="86" t="s">
        <v>33</v>
      </c>
      <c r="H2828" s="106">
        <v>219.62</v>
      </c>
      <c r="I2828" s="101"/>
    </row>
    <row r="2829" spans="1:9" ht="73.150000000000006" customHeight="1" x14ac:dyDescent="0.25">
      <c r="A2829" s="98" t="s">
        <v>5234</v>
      </c>
      <c r="B2829" s="98"/>
      <c r="C2829" s="99" t="s">
        <v>5235</v>
      </c>
      <c r="D2829" s="99"/>
      <c r="E2829" s="99"/>
      <c r="F2829" s="99"/>
      <c r="G2829" s="86" t="s">
        <v>33</v>
      </c>
      <c r="H2829" s="106">
        <v>244.73</v>
      </c>
      <c r="I2829" s="101"/>
    </row>
    <row r="2830" spans="1:9" ht="12.2" customHeight="1" x14ac:dyDescent="0.25">
      <c r="A2830" s="98" t="s">
        <v>5236</v>
      </c>
      <c r="B2830" s="98"/>
      <c r="C2830" s="99" t="s">
        <v>5237</v>
      </c>
      <c r="D2830" s="99"/>
      <c r="E2830" s="99"/>
      <c r="F2830" s="99"/>
      <c r="G2830" s="86" t="s">
        <v>1060</v>
      </c>
      <c r="H2830" s="100">
        <v>38.04</v>
      </c>
      <c r="I2830" s="101"/>
    </row>
    <row r="2831" spans="1:9" ht="24.4" customHeight="1" x14ac:dyDescent="0.25">
      <c r="A2831" s="98" t="s">
        <v>5238</v>
      </c>
      <c r="B2831" s="98"/>
      <c r="C2831" s="99" t="s">
        <v>5239</v>
      </c>
      <c r="D2831" s="99"/>
      <c r="E2831" s="99"/>
      <c r="F2831" s="99"/>
      <c r="G2831" s="86" t="s">
        <v>51</v>
      </c>
      <c r="H2831" s="106">
        <v>145.38999999999999</v>
      </c>
      <c r="I2831" s="101"/>
    </row>
    <row r="2832" spans="1:9" ht="24.4" customHeight="1" x14ac:dyDescent="0.25">
      <c r="A2832" s="98" t="s">
        <v>5240</v>
      </c>
      <c r="B2832" s="98"/>
      <c r="C2832" s="99" t="s">
        <v>5241</v>
      </c>
      <c r="D2832" s="99"/>
      <c r="E2832" s="99"/>
      <c r="F2832" s="99"/>
      <c r="G2832" s="86" t="s">
        <v>51</v>
      </c>
      <c r="H2832" s="106">
        <v>217.98</v>
      </c>
      <c r="I2832" s="101"/>
    </row>
    <row r="2833" spans="1:9" ht="12.2" customHeight="1" x14ac:dyDescent="0.25">
      <c r="A2833" s="98" t="s">
        <v>5242</v>
      </c>
      <c r="B2833" s="98"/>
      <c r="C2833" s="99" t="s">
        <v>5243</v>
      </c>
      <c r="D2833" s="99"/>
      <c r="E2833" s="99"/>
      <c r="F2833" s="99"/>
      <c r="G2833" s="86" t="s">
        <v>98</v>
      </c>
      <c r="H2833" s="106">
        <v>586.79</v>
      </c>
      <c r="I2833" s="101"/>
    </row>
    <row r="2834" spans="1:9" ht="36.6" customHeight="1" x14ac:dyDescent="0.25">
      <c r="A2834" s="98" t="s">
        <v>5244</v>
      </c>
      <c r="B2834" s="98"/>
      <c r="C2834" s="99" t="s">
        <v>5245</v>
      </c>
      <c r="D2834" s="99"/>
      <c r="E2834" s="99"/>
      <c r="F2834" s="99"/>
      <c r="G2834" s="86" t="s">
        <v>98</v>
      </c>
      <c r="H2834" s="106">
        <v>857.57</v>
      </c>
      <c r="I2834" s="101"/>
    </row>
    <row r="2835" spans="1:9" ht="12.2" customHeight="1" x14ac:dyDescent="0.25">
      <c r="A2835" s="125">
        <v>9075</v>
      </c>
      <c r="B2835" s="109"/>
      <c r="C2835" s="110" t="s">
        <v>5246</v>
      </c>
      <c r="D2835" s="110"/>
      <c r="E2835" s="110"/>
      <c r="F2835" s="110"/>
      <c r="G2835" s="87"/>
      <c r="H2835" s="111"/>
      <c r="I2835" s="111"/>
    </row>
    <row r="2836" spans="1:9" ht="24.4" customHeight="1" x14ac:dyDescent="0.25">
      <c r="A2836" s="98" t="s">
        <v>5247</v>
      </c>
      <c r="B2836" s="98"/>
      <c r="C2836" s="99" t="s">
        <v>5248</v>
      </c>
      <c r="D2836" s="99"/>
      <c r="E2836" s="99"/>
      <c r="F2836" s="99"/>
      <c r="G2836" s="86" t="s">
        <v>98</v>
      </c>
      <c r="H2836" s="106">
        <v>575.13</v>
      </c>
      <c r="I2836" s="101"/>
    </row>
    <row r="2837" spans="1:9" ht="24.4" customHeight="1" x14ac:dyDescent="0.25">
      <c r="A2837" s="98" t="s">
        <v>5249</v>
      </c>
      <c r="B2837" s="98"/>
      <c r="C2837" s="99" t="s">
        <v>5250</v>
      </c>
      <c r="D2837" s="99"/>
      <c r="E2837" s="99"/>
      <c r="F2837" s="99"/>
      <c r="G2837" s="86" t="s">
        <v>98</v>
      </c>
      <c r="H2837" s="106">
        <v>564.14</v>
      </c>
      <c r="I2837" s="101"/>
    </row>
    <row r="2838" spans="1:9" ht="12.2" customHeight="1" x14ac:dyDescent="0.25">
      <c r="A2838" s="98" t="s">
        <v>5251</v>
      </c>
      <c r="B2838" s="98"/>
      <c r="C2838" s="99" t="s">
        <v>5252</v>
      </c>
      <c r="D2838" s="99"/>
      <c r="E2838" s="99"/>
      <c r="F2838" s="99"/>
      <c r="G2838" s="86" t="s">
        <v>98</v>
      </c>
      <c r="H2838" s="113">
        <v>1134.48</v>
      </c>
      <c r="I2838" s="101"/>
    </row>
    <row r="2839" spans="1:9" ht="12.2" customHeight="1" x14ac:dyDescent="0.25">
      <c r="A2839" s="98" t="s">
        <v>5253</v>
      </c>
      <c r="B2839" s="98"/>
      <c r="C2839" s="99" t="s">
        <v>5254</v>
      </c>
      <c r="D2839" s="99"/>
      <c r="E2839" s="99"/>
      <c r="F2839" s="99"/>
      <c r="G2839" s="86" t="s">
        <v>1060</v>
      </c>
      <c r="H2839" s="113">
        <v>2648.62</v>
      </c>
      <c r="I2839" s="101"/>
    </row>
    <row r="2840" spans="1:9" ht="24.4" customHeight="1" x14ac:dyDescent="0.25">
      <c r="A2840" s="98" t="s">
        <v>5255</v>
      </c>
      <c r="B2840" s="98"/>
      <c r="C2840" s="99" t="s">
        <v>5256</v>
      </c>
      <c r="D2840" s="99"/>
      <c r="E2840" s="99"/>
      <c r="F2840" s="99"/>
      <c r="G2840" s="86" t="s">
        <v>1060</v>
      </c>
      <c r="H2840" s="113">
        <v>3108.32</v>
      </c>
      <c r="I2840" s="101"/>
    </row>
    <row r="2841" spans="1:9" ht="24.4" customHeight="1" x14ac:dyDescent="0.25">
      <c r="A2841" s="98" t="s">
        <v>5257</v>
      </c>
      <c r="B2841" s="98"/>
      <c r="C2841" s="99" t="s">
        <v>5258</v>
      </c>
      <c r="D2841" s="99"/>
      <c r="E2841" s="99"/>
      <c r="F2841" s="99"/>
      <c r="G2841" s="86" t="s">
        <v>1060</v>
      </c>
      <c r="H2841" s="113">
        <v>3234.28</v>
      </c>
      <c r="I2841" s="101"/>
    </row>
    <row r="2842" spans="1:9" ht="12.2" customHeight="1" x14ac:dyDescent="0.25">
      <c r="A2842" s="125">
        <v>9076</v>
      </c>
      <c r="B2842" s="109"/>
      <c r="C2842" s="110" t="s">
        <v>5259</v>
      </c>
      <c r="D2842" s="110"/>
      <c r="E2842" s="110"/>
      <c r="F2842" s="110"/>
      <c r="G2842" s="87"/>
      <c r="H2842" s="111"/>
      <c r="I2842" s="111"/>
    </row>
    <row r="2843" spans="1:9" ht="73.150000000000006" customHeight="1" x14ac:dyDescent="0.25">
      <c r="A2843" s="98" t="s">
        <v>5260</v>
      </c>
      <c r="B2843" s="98"/>
      <c r="C2843" s="99" t="s">
        <v>5261</v>
      </c>
      <c r="D2843" s="99"/>
      <c r="E2843" s="99"/>
      <c r="F2843" s="99"/>
      <c r="G2843" s="86" t="s">
        <v>33</v>
      </c>
      <c r="H2843" s="113">
        <v>2588.9</v>
      </c>
      <c r="I2843" s="101"/>
    </row>
    <row r="2844" spans="1:9" ht="73.150000000000006" customHeight="1" x14ac:dyDescent="0.25">
      <c r="A2844" s="98" t="s">
        <v>5262</v>
      </c>
      <c r="B2844" s="98"/>
      <c r="C2844" s="99" t="s">
        <v>5263</v>
      </c>
      <c r="D2844" s="99"/>
      <c r="E2844" s="99"/>
      <c r="F2844" s="99"/>
      <c r="G2844" s="86" t="s">
        <v>33</v>
      </c>
      <c r="H2844" s="106">
        <v>712.98</v>
      </c>
      <c r="I2844" s="101"/>
    </row>
    <row r="2845" spans="1:9" ht="60.95" customHeight="1" x14ac:dyDescent="0.25">
      <c r="A2845" s="98" t="s">
        <v>5264</v>
      </c>
      <c r="B2845" s="98"/>
      <c r="C2845" s="99" t="s">
        <v>5265</v>
      </c>
      <c r="D2845" s="99"/>
      <c r="E2845" s="99"/>
      <c r="F2845" s="99"/>
      <c r="G2845" s="86" t="s">
        <v>33</v>
      </c>
      <c r="H2845" s="106">
        <v>915.9</v>
      </c>
      <c r="I2845" s="101"/>
    </row>
    <row r="2846" spans="1:9" ht="60.95" customHeight="1" x14ac:dyDescent="0.25">
      <c r="A2846" s="98" t="s">
        <v>5266</v>
      </c>
      <c r="B2846" s="98"/>
      <c r="C2846" s="99" t="s">
        <v>5267</v>
      </c>
      <c r="D2846" s="99"/>
      <c r="E2846" s="99"/>
      <c r="F2846" s="99"/>
      <c r="G2846" s="86" t="s">
        <v>33</v>
      </c>
      <c r="H2846" s="113">
        <v>1192.46</v>
      </c>
      <c r="I2846" s="101"/>
    </row>
    <row r="2847" spans="1:9" ht="73.150000000000006" customHeight="1" x14ac:dyDescent="0.25">
      <c r="A2847" s="98" t="s">
        <v>5268</v>
      </c>
      <c r="B2847" s="98"/>
      <c r="C2847" s="99" t="s">
        <v>5269</v>
      </c>
      <c r="D2847" s="99"/>
      <c r="E2847" s="99"/>
      <c r="F2847" s="99"/>
      <c r="G2847" s="86" t="s">
        <v>33</v>
      </c>
      <c r="H2847" s="113">
        <v>1646.1</v>
      </c>
      <c r="I2847" s="101"/>
    </row>
    <row r="2848" spans="1:9" ht="73.150000000000006" customHeight="1" x14ac:dyDescent="0.25">
      <c r="A2848" s="98" t="s">
        <v>5270</v>
      </c>
      <c r="B2848" s="98"/>
      <c r="C2848" s="99" t="s">
        <v>5271</v>
      </c>
      <c r="D2848" s="99"/>
      <c r="E2848" s="99"/>
      <c r="F2848" s="99"/>
      <c r="G2848" s="86" t="s">
        <v>33</v>
      </c>
      <c r="H2848" s="113">
        <v>1196.1300000000001</v>
      </c>
      <c r="I2848" s="101"/>
    </row>
    <row r="2849" spans="1:9" ht="73.150000000000006" customHeight="1" x14ac:dyDescent="0.25">
      <c r="A2849" s="98" t="s">
        <v>5272</v>
      </c>
      <c r="B2849" s="98"/>
      <c r="C2849" s="99" t="s">
        <v>5273</v>
      </c>
      <c r="D2849" s="99"/>
      <c r="E2849" s="99"/>
      <c r="F2849" s="99"/>
      <c r="G2849" s="86" t="s">
        <v>33</v>
      </c>
      <c r="H2849" s="113">
        <v>1149.4000000000001</v>
      </c>
      <c r="I2849" s="101"/>
    </row>
    <row r="2850" spans="1:9" ht="12.2" customHeight="1" x14ac:dyDescent="0.25">
      <c r="A2850" s="125">
        <v>8937</v>
      </c>
      <c r="B2850" s="109"/>
      <c r="C2850" s="110" t="s">
        <v>5274</v>
      </c>
      <c r="D2850" s="110"/>
      <c r="E2850" s="110"/>
      <c r="F2850" s="110"/>
      <c r="G2850" s="87"/>
      <c r="H2850" s="111"/>
      <c r="I2850" s="111"/>
    </row>
    <row r="2851" spans="1:9" ht="24.4" customHeight="1" x14ac:dyDescent="0.25">
      <c r="A2851" s="98" t="s">
        <v>5275</v>
      </c>
      <c r="B2851" s="98"/>
      <c r="C2851" s="99" t="s">
        <v>5276</v>
      </c>
      <c r="D2851" s="99"/>
      <c r="E2851" s="99"/>
      <c r="F2851" s="99"/>
      <c r="G2851" s="86" t="s">
        <v>133</v>
      </c>
      <c r="H2851" s="106">
        <v>618.83000000000004</v>
      </c>
      <c r="I2851" s="101"/>
    </row>
    <row r="2852" spans="1:9" ht="12.2" customHeight="1" x14ac:dyDescent="0.25">
      <c r="A2852" s="125">
        <v>8695</v>
      </c>
      <c r="B2852" s="109"/>
      <c r="C2852" s="110" t="s">
        <v>5277</v>
      </c>
      <c r="D2852" s="110"/>
      <c r="E2852" s="110"/>
      <c r="F2852" s="110"/>
      <c r="G2852" s="87"/>
      <c r="H2852" s="111"/>
      <c r="I2852" s="111"/>
    </row>
    <row r="2853" spans="1:9" ht="12.2" customHeight="1" x14ac:dyDescent="0.25">
      <c r="A2853" s="125">
        <v>9078</v>
      </c>
      <c r="B2853" s="109"/>
      <c r="C2853" s="110" t="s">
        <v>5278</v>
      </c>
      <c r="D2853" s="110"/>
      <c r="E2853" s="110"/>
      <c r="F2853" s="110"/>
      <c r="G2853" s="87"/>
      <c r="H2853" s="111"/>
      <c r="I2853" s="111"/>
    </row>
    <row r="2854" spans="1:9" ht="36.6" customHeight="1" x14ac:dyDescent="0.25">
      <c r="A2854" s="98" t="s">
        <v>5279</v>
      </c>
      <c r="B2854" s="98"/>
      <c r="C2854" s="99" t="s">
        <v>5280</v>
      </c>
      <c r="D2854" s="99"/>
      <c r="E2854" s="99"/>
      <c r="F2854" s="99"/>
      <c r="G2854" s="86" t="s">
        <v>19</v>
      </c>
      <c r="H2854" s="107">
        <v>5.77</v>
      </c>
      <c r="I2854" s="101"/>
    </row>
    <row r="2855" spans="1:9" ht="24.4" customHeight="1" x14ac:dyDescent="0.25">
      <c r="A2855" s="98" t="s">
        <v>5281</v>
      </c>
      <c r="B2855" s="98"/>
      <c r="C2855" s="99" t="s">
        <v>5282</v>
      </c>
      <c r="D2855" s="99"/>
      <c r="E2855" s="99"/>
      <c r="F2855" s="99"/>
      <c r="G2855" s="86" t="s">
        <v>51</v>
      </c>
      <c r="H2855" s="107">
        <v>2.6</v>
      </c>
      <c r="I2855" s="101"/>
    </row>
    <row r="2856" spans="1:9" ht="12.2" customHeight="1" x14ac:dyDescent="0.25">
      <c r="A2856" s="98" t="s">
        <v>5283</v>
      </c>
      <c r="B2856" s="98"/>
      <c r="C2856" s="99" t="s">
        <v>5284</v>
      </c>
      <c r="D2856" s="99"/>
      <c r="E2856" s="99"/>
      <c r="F2856" s="99"/>
      <c r="G2856" s="86" t="s">
        <v>19</v>
      </c>
      <c r="H2856" s="100">
        <v>10.33</v>
      </c>
      <c r="I2856" s="101"/>
    </row>
    <row r="2857" spans="1:9" ht="12.2" customHeight="1" x14ac:dyDescent="0.25">
      <c r="A2857" s="98" t="s">
        <v>5285</v>
      </c>
      <c r="B2857" s="98"/>
      <c r="C2857" s="99" t="s">
        <v>5286</v>
      </c>
      <c r="D2857" s="99"/>
      <c r="E2857" s="99"/>
      <c r="F2857" s="99"/>
      <c r="G2857" s="86" t="s">
        <v>19</v>
      </c>
      <c r="H2857" s="107">
        <v>1.97</v>
      </c>
      <c r="I2857" s="101"/>
    </row>
    <row r="2858" spans="1:9" ht="12.2" customHeight="1" x14ac:dyDescent="0.25">
      <c r="A2858" s="98" t="s">
        <v>5287</v>
      </c>
      <c r="B2858" s="98"/>
      <c r="C2858" s="99" t="s">
        <v>5288</v>
      </c>
      <c r="D2858" s="99"/>
      <c r="E2858" s="99"/>
      <c r="F2858" s="99"/>
      <c r="G2858" s="86" t="s">
        <v>19</v>
      </c>
      <c r="H2858" s="107">
        <v>6.91</v>
      </c>
      <c r="I2858" s="101"/>
    </row>
    <row r="2859" spans="1:9" ht="24.4" customHeight="1" x14ac:dyDescent="0.25">
      <c r="A2859" s="98" t="s">
        <v>5289</v>
      </c>
      <c r="B2859" s="98"/>
      <c r="C2859" s="99" t="s">
        <v>5290</v>
      </c>
      <c r="D2859" s="99"/>
      <c r="E2859" s="99"/>
      <c r="F2859" s="99"/>
      <c r="G2859" s="86" t="s">
        <v>292</v>
      </c>
      <c r="H2859" s="113">
        <v>2173.6</v>
      </c>
      <c r="I2859" s="101"/>
    </row>
    <row r="2860" spans="1:9" ht="24.4" customHeight="1" x14ac:dyDescent="0.25">
      <c r="A2860" s="98" t="s">
        <v>5291</v>
      </c>
      <c r="B2860" s="98"/>
      <c r="C2860" s="99" t="s">
        <v>5292</v>
      </c>
      <c r="D2860" s="99"/>
      <c r="E2860" s="99"/>
      <c r="F2860" s="99"/>
      <c r="G2860" s="86" t="s">
        <v>292</v>
      </c>
      <c r="H2860" s="113">
        <v>4347.2</v>
      </c>
      <c r="I2860" s="101"/>
    </row>
    <row r="2861" spans="1:9" ht="12.2" customHeight="1" x14ac:dyDescent="0.25">
      <c r="A2861" s="125">
        <v>9079</v>
      </c>
      <c r="B2861" s="109"/>
      <c r="C2861" s="110" t="s">
        <v>5293</v>
      </c>
      <c r="D2861" s="110"/>
      <c r="E2861" s="110"/>
      <c r="F2861" s="110"/>
      <c r="G2861" s="87"/>
      <c r="H2861" s="111"/>
      <c r="I2861" s="111"/>
    </row>
    <row r="2862" spans="1:9" ht="12.2" customHeight="1" x14ac:dyDescent="0.25">
      <c r="A2862" s="98" t="s">
        <v>5294</v>
      </c>
      <c r="B2862" s="98"/>
      <c r="C2862" s="99" t="s">
        <v>5293</v>
      </c>
      <c r="D2862" s="99"/>
      <c r="E2862" s="99"/>
      <c r="F2862" s="99"/>
      <c r="G2862" s="86" t="s">
        <v>19</v>
      </c>
      <c r="H2862" s="107">
        <v>7.08</v>
      </c>
      <c r="I2862" s="101"/>
    </row>
    <row r="2863" spans="1:9" ht="12.2" customHeight="1" x14ac:dyDescent="0.25">
      <c r="A2863" s="125">
        <v>8696</v>
      </c>
      <c r="B2863" s="109"/>
      <c r="C2863" s="110" t="s">
        <v>5295</v>
      </c>
      <c r="D2863" s="110"/>
      <c r="E2863" s="110"/>
      <c r="F2863" s="110"/>
      <c r="G2863" s="87"/>
      <c r="H2863" s="111"/>
      <c r="I2863" s="111"/>
    </row>
    <row r="2864" spans="1:9" ht="12.2" customHeight="1" x14ac:dyDescent="0.25">
      <c r="A2864" s="125">
        <v>9080</v>
      </c>
      <c r="B2864" s="109"/>
      <c r="C2864" s="110" t="s">
        <v>5296</v>
      </c>
      <c r="D2864" s="110"/>
      <c r="E2864" s="110"/>
      <c r="F2864" s="110"/>
      <c r="G2864" s="87"/>
      <c r="H2864" s="111"/>
      <c r="I2864" s="111"/>
    </row>
    <row r="2865" spans="1:9" ht="12.2" customHeight="1" x14ac:dyDescent="0.25">
      <c r="A2865" s="98" t="s">
        <v>5297</v>
      </c>
      <c r="B2865" s="98"/>
      <c r="C2865" s="99" t="s">
        <v>5298</v>
      </c>
      <c r="D2865" s="99"/>
      <c r="E2865" s="99"/>
      <c r="F2865" s="99"/>
      <c r="G2865" s="86" t="s">
        <v>19</v>
      </c>
      <c r="H2865" s="107">
        <v>8.33</v>
      </c>
      <c r="I2865" s="101"/>
    </row>
    <row r="2866" spans="1:9" ht="12.2" customHeight="1" x14ac:dyDescent="0.25">
      <c r="A2866" s="125">
        <v>9081</v>
      </c>
      <c r="B2866" s="109"/>
      <c r="C2866" s="110" t="s">
        <v>5299</v>
      </c>
      <c r="D2866" s="110"/>
      <c r="E2866" s="110"/>
      <c r="F2866" s="110"/>
      <c r="G2866" s="87"/>
      <c r="H2866" s="111"/>
      <c r="I2866" s="111"/>
    </row>
    <row r="2867" spans="1:9" ht="12.2" customHeight="1" x14ac:dyDescent="0.25">
      <c r="A2867" s="98" t="s">
        <v>5300</v>
      </c>
      <c r="B2867" s="98"/>
      <c r="C2867" s="99" t="s">
        <v>5301</v>
      </c>
      <c r="D2867" s="99"/>
      <c r="E2867" s="99"/>
      <c r="F2867" s="99"/>
      <c r="G2867" s="86" t="s">
        <v>133</v>
      </c>
      <c r="H2867" s="106">
        <v>174.68</v>
      </c>
      <c r="I2867" s="101"/>
    </row>
    <row r="2868" spans="1:9" ht="48.75" customHeight="1" x14ac:dyDescent="0.25">
      <c r="A2868" s="98" t="s">
        <v>5302</v>
      </c>
      <c r="B2868" s="98"/>
      <c r="C2868" s="99" t="s">
        <v>5303</v>
      </c>
      <c r="D2868" s="99"/>
      <c r="E2868" s="99"/>
      <c r="F2868" s="99"/>
      <c r="G2868" s="86" t="s">
        <v>19</v>
      </c>
      <c r="H2868" s="100">
        <v>83.95</v>
      </c>
      <c r="I2868" s="101"/>
    </row>
    <row r="2869" spans="1:9" ht="48.75" customHeight="1" x14ac:dyDescent="0.25">
      <c r="A2869" s="98" t="s">
        <v>5304</v>
      </c>
      <c r="B2869" s="98"/>
      <c r="C2869" s="99" t="s">
        <v>5305</v>
      </c>
      <c r="D2869" s="99"/>
      <c r="E2869" s="99"/>
      <c r="F2869" s="99"/>
      <c r="G2869" s="86" t="s">
        <v>19</v>
      </c>
      <c r="H2869" s="100">
        <v>74.930000000000007</v>
      </c>
      <c r="I2869" s="101"/>
    </row>
    <row r="2870" spans="1:9" ht="48.75" customHeight="1" x14ac:dyDescent="0.25">
      <c r="A2870" s="98" t="s">
        <v>5306</v>
      </c>
      <c r="B2870" s="98"/>
      <c r="C2870" s="99" t="s">
        <v>5307</v>
      </c>
      <c r="D2870" s="99"/>
      <c r="E2870" s="99"/>
      <c r="F2870" s="99"/>
      <c r="G2870" s="86" t="s">
        <v>19</v>
      </c>
      <c r="H2870" s="106">
        <v>101.57</v>
      </c>
      <c r="I2870" s="101"/>
    </row>
    <row r="2871" spans="1:9" ht="48.75" customHeight="1" x14ac:dyDescent="0.25">
      <c r="A2871" s="98" t="s">
        <v>5308</v>
      </c>
      <c r="B2871" s="98"/>
      <c r="C2871" s="99" t="s">
        <v>5309</v>
      </c>
      <c r="D2871" s="99"/>
      <c r="E2871" s="99"/>
      <c r="F2871" s="99"/>
      <c r="G2871" s="86" t="s">
        <v>19</v>
      </c>
      <c r="H2871" s="106">
        <v>109.02</v>
      </c>
      <c r="I2871" s="101"/>
    </row>
    <row r="2872" spans="1:9" ht="48.75" customHeight="1" x14ac:dyDescent="0.25">
      <c r="A2872" s="98" t="s">
        <v>5310</v>
      </c>
      <c r="B2872" s="98"/>
      <c r="C2872" s="99" t="s">
        <v>5311</v>
      </c>
      <c r="D2872" s="99"/>
      <c r="E2872" s="99"/>
      <c r="F2872" s="99"/>
      <c r="G2872" s="86" t="s">
        <v>19</v>
      </c>
      <c r="H2872" s="100">
        <v>71.8</v>
      </c>
      <c r="I2872" s="101"/>
    </row>
    <row r="2873" spans="1:9" ht="48.75" customHeight="1" x14ac:dyDescent="0.25">
      <c r="A2873" s="98" t="s">
        <v>5312</v>
      </c>
      <c r="B2873" s="98"/>
      <c r="C2873" s="99" t="s">
        <v>5313</v>
      </c>
      <c r="D2873" s="99"/>
      <c r="E2873" s="99"/>
      <c r="F2873" s="99"/>
      <c r="G2873" s="86" t="s">
        <v>19</v>
      </c>
      <c r="H2873" s="100">
        <v>88</v>
      </c>
      <c r="I2873" s="101"/>
    </row>
    <row r="2874" spans="1:9" ht="12.2" customHeight="1" x14ac:dyDescent="0.25">
      <c r="A2874" s="125">
        <v>9082</v>
      </c>
      <c r="B2874" s="109"/>
      <c r="C2874" s="110" t="s">
        <v>5314</v>
      </c>
      <c r="D2874" s="110"/>
      <c r="E2874" s="110"/>
      <c r="F2874" s="110"/>
      <c r="G2874" s="87"/>
      <c r="H2874" s="111"/>
      <c r="I2874" s="111"/>
    </row>
    <row r="2875" spans="1:9" ht="24.4" customHeight="1" x14ac:dyDescent="0.25">
      <c r="A2875" s="98" t="s">
        <v>5315</v>
      </c>
      <c r="B2875" s="98"/>
      <c r="C2875" s="99" t="s">
        <v>5316</v>
      </c>
      <c r="D2875" s="99"/>
      <c r="E2875" s="99"/>
      <c r="F2875" s="99"/>
      <c r="G2875" s="86" t="s">
        <v>19</v>
      </c>
      <c r="H2875" s="100">
        <v>28.61</v>
      </c>
      <c r="I2875" s="101"/>
    </row>
    <row r="2876" spans="1:9" ht="12.2" customHeight="1" x14ac:dyDescent="0.25">
      <c r="A2876" s="98" t="s">
        <v>5317</v>
      </c>
      <c r="B2876" s="98"/>
      <c r="C2876" s="99" t="s">
        <v>5318</v>
      </c>
      <c r="D2876" s="99"/>
      <c r="E2876" s="99"/>
      <c r="F2876" s="99"/>
      <c r="G2876" s="86" t="s">
        <v>1060</v>
      </c>
      <c r="H2876" s="106">
        <v>926.09</v>
      </c>
      <c r="I2876" s="101"/>
    </row>
    <row r="2877" spans="1:9" ht="48.75" customHeight="1" x14ac:dyDescent="0.25">
      <c r="A2877" s="98" t="s">
        <v>5319</v>
      </c>
      <c r="B2877" s="98"/>
      <c r="C2877" s="99" t="s">
        <v>5320</v>
      </c>
      <c r="D2877" s="99"/>
      <c r="E2877" s="99"/>
      <c r="F2877" s="99"/>
      <c r="G2877" s="86" t="s">
        <v>19</v>
      </c>
      <c r="H2877" s="100">
        <v>82.21</v>
      </c>
      <c r="I2877" s="101"/>
    </row>
    <row r="2878" spans="1:9" ht="60.95" customHeight="1" x14ac:dyDescent="0.25">
      <c r="A2878" s="98" t="s">
        <v>5321</v>
      </c>
      <c r="B2878" s="98"/>
      <c r="C2878" s="99" t="s">
        <v>5322</v>
      </c>
      <c r="D2878" s="99"/>
      <c r="E2878" s="99"/>
      <c r="F2878" s="99"/>
      <c r="G2878" s="86" t="s">
        <v>133</v>
      </c>
      <c r="H2878" s="106">
        <v>876.41</v>
      </c>
      <c r="I2878" s="101"/>
    </row>
    <row r="2879" spans="1:9" ht="60.95" customHeight="1" x14ac:dyDescent="0.25">
      <c r="A2879" s="98" t="s">
        <v>5323</v>
      </c>
      <c r="B2879" s="98"/>
      <c r="C2879" s="99" t="s">
        <v>5324</v>
      </c>
      <c r="D2879" s="99"/>
      <c r="E2879" s="99"/>
      <c r="F2879" s="99"/>
      <c r="G2879" s="86" t="s">
        <v>133</v>
      </c>
      <c r="H2879" s="113">
        <v>1570.58</v>
      </c>
      <c r="I2879" s="101"/>
    </row>
    <row r="2880" spans="1:9" ht="24.4" customHeight="1" x14ac:dyDescent="0.25">
      <c r="A2880" s="98" t="s">
        <v>5325</v>
      </c>
      <c r="B2880" s="98"/>
      <c r="C2880" s="99" t="s">
        <v>5326</v>
      </c>
      <c r="D2880" s="99"/>
      <c r="E2880" s="99"/>
      <c r="F2880" s="99"/>
      <c r="G2880" s="86" t="s">
        <v>19</v>
      </c>
      <c r="H2880" s="100">
        <v>38.92</v>
      </c>
      <c r="I2880" s="101"/>
    </row>
    <row r="2881" spans="1:9" ht="60.95" customHeight="1" x14ac:dyDescent="0.25">
      <c r="A2881" s="98" t="s">
        <v>5327</v>
      </c>
      <c r="B2881" s="98"/>
      <c r="C2881" s="99" t="s">
        <v>5328</v>
      </c>
      <c r="D2881" s="99"/>
      <c r="E2881" s="99"/>
      <c r="F2881" s="99"/>
      <c r="G2881" s="86" t="s">
        <v>19</v>
      </c>
      <c r="H2881" s="100">
        <v>32.6</v>
      </c>
      <c r="I2881" s="101"/>
    </row>
    <row r="2882" spans="1:9" ht="12.2" customHeight="1" x14ac:dyDescent="0.25">
      <c r="A2882" s="125">
        <v>9084</v>
      </c>
      <c r="B2882" s="109"/>
      <c r="C2882" s="110" t="s">
        <v>5329</v>
      </c>
      <c r="D2882" s="110"/>
      <c r="E2882" s="110"/>
      <c r="F2882" s="110"/>
      <c r="G2882" s="87"/>
      <c r="H2882" s="111"/>
      <c r="I2882" s="111"/>
    </row>
    <row r="2883" spans="1:9" ht="24.4" customHeight="1" x14ac:dyDescent="0.25">
      <c r="A2883" s="98" t="s">
        <v>5330</v>
      </c>
      <c r="B2883" s="98"/>
      <c r="C2883" s="99" t="s">
        <v>5331</v>
      </c>
      <c r="D2883" s="99"/>
      <c r="E2883" s="99"/>
      <c r="F2883" s="99"/>
      <c r="G2883" s="86" t="s">
        <v>19</v>
      </c>
      <c r="H2883" s="106">
        <v>394.48</v>
      </c>
      <c r="I2883" s="101"/>
    </row>
    <row r="2884" spans="1:9" ht="24.4" customHeight="1" x14ac:dyDescent="0.25">
      <c r="A2884" s="98" t="s">
        <v>5332</v>
      </c>
      <c r="B2884" s="98"/>
      <c r="C2884" s="99" t="s">
        <v>5333</v>
      </c>
      <c r="D2884" s="99"/>
      <c r="E2884" s="99"/>
      <c r="F2884" s="99"/>
      <c r="G2884" s="86" t="s">
        <v>19</v>
      </c>
      <c r="H2884" s="106">
        <v>158.87</v>
      </c>
      <c r="I2884" s="101"/>
    </row>
    <row r="2885" spans="1:9" ht="12.2" customHeight="1" x14ac:dyDescent="0.25">
      <c r="A2885" s="125">
        <v>9085</v>
      </c>
      <c r="B2885" s="109"/>
      <c r="C2885" s="110" t="s">
        <v>5334</v>
      </c>
      <c r="D2885" s="110"/>
      <c r="E2885" s="110"/>
      <c r="F2885" s="110"/>
      <c r="G2885" s="87"/>
      <c r="H2885" s="111"/>
      <c r="I2885" s="111"/>
    </row>
    <row r="2886" spans="1:9" ht="48.75" customHeight="1" x14ac:dyDescent="0.25">
      <c r="A2886" s="98" t="s">
        <v>5335</v>
      </c>
      <c r="B2886" s="98"/>
      <c r="C2886" s="99" t="s">
        <v>5336</v>
      </c>
      <c r="D2886" s="99"/>
      <c r="E2886" s="99"/>
      <c r="F2886" s="99"/>
      <c r="G2886" s="86" t="s">
        <v>33</v>
      </c>
      <c r="H2886" s="113">
        <v>3892.7</v>
      </c>
      <c r="I2886" s="101"/>
    </row>
    <row r="2887" spans="1:9" ht="36.6" customHeight="1" x14ac:dyDescent="0.25">
      <c r="A2887" s="98" t="s">
        <v>5337</v>
      </c>
      <c r="B2887" s="98"/>
      <c r="C2887" s="99" t="s">
        <v>5338</v>
      </c>
      <c r="D2887" s="99"/>
      <c r="E2887" s="99"/>
      <c r="F2887" s="99"/>
      <c r="G2887" s="86" t="s">
        <v>634</v>
      </c>
      <c r="H2887" s="100">
        <v>18.059999999999999</v>
      </c>
      <c r="I2887" s="101"/>
    </row>
    <row r="2888" spans="1:9" ht="36.6" customHeight="1" x14ac:dyDescent="0.25">
      <c r="A2888" s="98" t="s">
        <v>5339</v>
      </c>
      <c r="B2888" s="98"/>
      <c r="C2888" s="99" t="s">
        <v>5340</v>
      </c>
      <c r="D2888" s="99"/>
      <c r="E2888" s="99"/>
      <c r="F2888" s="99"/>
      <c r="G2888" s="86" t="s">
        <v>634</v>
      </c>
      <c r="H2888" s="107">
        <v>1.47</v>
      </c>
      <c r="I2888" s="101"/>
    </row>
    <row r="2889" spans="1:9" ht="36.6" customHeight="1" x14ac:dyDescent="0.25">
      <c r="A2889" s="98" t="s">
        <v>5341</v>
      </c>
      <c r="B2889" s="98"/>
      <c r="C2889" s="99" t="s">
        <v>5342</v>
      </c>
      <c r="D2889" s="99"/>
      <c r="E2889" s="99"/>
      <c r="F2889" s="99"/>
      <c r="G2889" s="86" t="s">
        <v>33</v>
      </c>
      <c r="H2889" s="113">
        <v>2479.19</v>
      </c>
      <c r="I2889" s="101"/>
    </row>
    <row r="2890" spans="1:9" ht="36.6" customHeight="1" x14ac:dyDescent="0.25">
      <c r="A2890" s="98" t="s">
        <v>5343</v>
      </c>
      <c r="B2890" s="98"/>
      <c r="C2890" s="99" t="s">
        <v>5344</v>
      </c>
      <c r="D2890" s="99"/>
      <c r="E2890" s="99"/>
      <c r="F2890" s="99"/>
      <c r="G2890" s="86" t="s">
        <v>5345</v>
      </c>
      <c r="H2890" s="107">
        <v>0.76</v>
      </c>
      <c r="I2890" s="101"/>
    </row>
    <row r="2891" spans="1:9" ht="12.2" customHeight="1" x14ac:dyDescent="0.25">
      <c r="A2891" s="125">
        <v>8697</v>
      </c>
      <c r="B2891" s="109"/>
      <c r="C2891" s="110" t="s">
        <v>5346</v>
      </c>
      <c r="D2891" s="110"/>
      <c r="E2891" s="110"/>
      <c r="F2891" s="110"/>
      <c r="G2891" s="87"/>
      <c r="H2891" s="111"/>
      <c r="I2891" s="111"/>
    </row>
    <row r="2892" spans="1:9" ht="12.2" customHeight="1" x14ac:dyDescent="0.25">
      <c r="A2892" s="125">
        <v>9086</v>
      </c>
      <c r="B2892" s="109"/>
      <c r="C2892" s="110" t="s">
        <v>5347</v>
      </c>
      <c r="D2892" s="110"/>
      <c r="E2892" s="110"/>
      <c r="F2892" s="110"/>
      <c r="G2892" s="87"/>
      <c r="H2892" s="111"/>
      <c r="I2892" s="111"/>
    </row>
    <row r="2893" spans="1:9" ht="24.4" customHeight="1" x14ac:dyDescent="0.25">
      <c r="A2893" s="98" t="s">
        <v>5348</v>
      </c>
      <c r="B2893" s="98"/>
      <c r="C2893" s="99" t="s">
        <v>5349</v>
      </c>
      <c r="D2893" s="99"/>
      <c r="E2893" s="99"/>
      <c r="F2893" s="99"/>
      <c r="G2893" s="86" t="s">
        <v>133</v>
      </c>
      <c r="H2893" s="100">
        <v>39.520000000000003</v>
      </c>
      <c r="I2893" s="101"/>
    </row>
    <row r="2894" spans="1:9" ht="24.4" customHeight="1" x14ac:dyDescent="0.25">
      <c r="A2894" s="98" t="s">
        <v>5350</v>
      </c>
      <c r="B2894" s="98"/>
      <c r="C2894" s="99" t="s">
        <v>5351</v>
      </c>
      <c r="D2894" s="99"/>
      <c r="E2894" s="99"/>
      <c r="F2894" s="99"/>
      <c r="G2894" s="86" t="s">
        <v>133</v>
      </c>
      <c r="H2894" s="107">
        <v>3.31</v>
      </c>
      <c r="I2894" s="101"/>
    </row>
    <row r="2895" spans="1:9" ht="12.2" customHeight="1" x14ac:dyDescent="0.25">
      <c r="A2895" s="125">
        <v>9087</v>
      </c>
      <c r="B2895" s="109"/>
      <c r="C2895" s="110" t="s">
        <v>5352</v>
      </c>
      <c r="D2895" s="110"/>
      <c r="E2895" s="110"/>
      <c r="F2895" s="110"/>
      <c r="G2895" s="87"/>
      <c r="H2895" s="111"/>
      <c r="I2895" s="111"/>
    </row>
    <row r="2896" spans="1:9" ht="36.6" customHeight="1" x14ac:dyDescent="0.25">
      <c r="A2896" s="98" t="s">
        <v>5353</v>
      </c>
      <c r="B2896" s="98"/>
      <c r="C2896" s="99" t="s">
        <v>5354</v>
      </c>
      <c r="D2896" s="99"/>
      <c r="E2896" s="99"/>
      <c r="F2896" s="99"/>
      <c r="G2896" s="86" t="s">
        <v>133</v>
      </c>
      <c r="H2896" s="100">
        <v>39.159999999999997</v>
      </c>
      <c r="I2896" s="101"/>
    </row>
    <row r="2897" spans="1:9" ht="36.6" customHeight="1" x14ac:dyDescent="0.25">
      <c r="A2897" s="98" t="s">
        <v>5355</v>
      </c>
      <c r="B2897" s="98"/>
      <c r="C2897" s="99" t="s">
        <v>5356</v>
      </c>
      <c r="D2897" s="99"/>
      <c r="E2897" s="99"/>
      <c r="F2897" s="99"/>
      <c r="G2897" s="86" t="s">
        <v>133</v>
      </c>
      <c r="H2897" s="100">
        <v>23.37</v>
      </c>
      <c r="I2897" s="101"/>
    </row>
    <row r="2898" spans="1:9" ht="48.75" customHeight="1" x14ac:dyDescent="0.25">
      <c r="A2898" s="98" t="s">
        <v>5357</v>
      </c>
      <c r="B2898" s="98"/>
      <c r="C2898" s="99" t="s">
        <v>5358</v>
      </c>
      <c r="D2898" s="99"/>
      <c r="E2898" s="99"/>
      <c r="F2898" s="99"/>
      <c r="G2898" s="86" t="s">
        <v>5359</v>
      </c>
      <c r="H2898" s="107">
        <v>4.51</v>
      </c>
      <c r="I2898" s="101"/>
    </row>
    <row r="2899" spans="1:9" ht="48.75" customHeight="1" x14ac:dyDescent="0.25">
      <c r="A2899" s="98" t="s">
        <v>5360</v>
      </c>
      <c r="B2899" s="98"/>
      <c r="C2899" s="99" t="s">
        <v>5361</v>
      </c>
      <c r="D2899" s="99"/>
      <c r="E2899" s="99"/>
      <c r="F2899" s="99"/>
      <c r="G2899" s="86" t="s">
        <v>5359</v>
      </c>
      <c r="H2899" s="107">
        <v>2.0499999999999998</v>
      </c>
      <c r="I2899" s="101"/>
    </row>
    <row r="2900" spans="1:9" ht="48.75" customHeight="1" x14ac:dyDescent="0.25">
      <c r="A2900" s="98" t="s">
        <v>5362</v>
      </c>
      <c r="B2900" s="98"/>
      <c r="C2900" s="99" t="s">
        <v>5363</v>
      </c>
      <c r="D2900" s="99"/>
      <c r="E2900" s="99"/>
      <c r="F2900" s="99"/>
      <c r="G2900" s="86" t="s">
        <v>5359</v>
      </c>
      <c r="H2900" s="107">
        <v>3</v>
      </c>
      <c r="I2900" s="101"/>
    </row>
    <row r="2901" spans="1:9" ht="48.75" customHeight="1" x14ac:dyDescent="0.25">
      <c r="A2901" s="98" t="s">
        <v>5364</v>
      </c>
      <c r="B2901" s="98"/>
      <c r="C2901" s="99" t="s">
        <v>5365</v>
      </c>
      <c r="D2901" s="99"/>
      <c r="E2901" s="99"/>
      <c r="F2901" s="99"/>
      <c r="G2901" s="86" t="s">
        <v>5359</v>
      </c>
      <c r="H2901" s="107">
        <v>1.94</v>
      </c>
      <c r="I2901" s="101"/>
    </row>
    <row r="2902" spans="1:9" ht="48.75" customHeight="1" x14ac:dyDescent="0.25">
      <c r="A2902" s="98" t="s">
        <v>5366</v>
      </c>
      <c r="B2902" s="98"/>
      <c r="C2902" s="99" t="s">
        <v>5367</v>
      </c>
      <c r="D2902" s="99"/>
      <c r="E2902" s="99"/>
      <c r="F2902" s="99"/>
      <c r="G2902" s="86" t="s">
        <v>5359</v>
      </c>
      <c r="H2902" s="107">
        <v>2.3199999999999998</v>
      </c>
      <c r="I2902" s="101"/>
    </row>
    <row r="2903" spans="1:9" ht="36.6" customHeight="1" x14ac:dyDescent="0.25">
      <c r="A2903" s="98" t="s">
        <v>5368</v>
      </c>
      <c r="B2903" s="98"/>
      <c r="C2903" s="99" t="s">
        <v>5369</v>
      </c>
      <c r="D2903" s="99"/>
      <c r="E2903" s="99"/>
      <c r="F2903" s="99"/>
      <c r="G2903" s="86" t="s">
        <v>5359</v>
      </c>
      <c r="H2903" s="107">
        <v>1.84</v>
      </c>
      <c r="I2903" s="101"/>
    </row>
    <row r="2904" spans="1:9" ht="36.6" customHeight="1" x14ac:dyDescent="0.25">
      <c r="A2904" s="98" t="s">
        <v>5370</v>
      </c>
      <c r="B2904" s="98"/>
      <c r="C2904" s="99" t="s">
        <v>5371</v>
      </c>
      <c r="D2904" s="99"/>
      <c r="E2904" s="99"/>
      <c r="F2904" s="99"/>
      <c r="G2904" s="86" t="s">
        <v>133</v>
      </c>
      <c r="H2904" s="107">
        <v>6.94</v>
      </c>
      <c r="I2904" s="101"/>
    </row>
    <row r="2905" spans="1:9" ht="24.4" customHeight="1" x14ac:dyDescent="0.25">
      <c r="A2905" s="98" t="s">
        <v>5372</v>
      </c>
      <c r="B2905" s="98"/>
      <c r="C2905" s="99" t="s">
        <v>5373</v>
      </c>
      <c r="D2905" s="99"/>
      <c r="E2905" s="99"/>
      <c r="F2905" s="99"/>
      <c r="G2905" s="86" t="s">
        <v>133</v>
      </c>
      <c r="H2905" s="100">
        <v>50</v>
      </c>
      <c r="I2905" s="101"/>
    </row>
    <row r="2906" spans="1:9" ht="24.4" customHeight="1" x14ac:dyDescent="0.25">
      <c r="A2906" s="98" t="s">
        <v>5374</v>
      </c>
      <c r="B2906" s="98"/>
      <c r="C2906" s="99" t="s">
        <v>5375</v>
      </c>
      <c r="D2906" s="99"/>
      <c r="E2906" s="99"/>
      <c r="F2906" s="99"/>
      <c r="G2906" s="86" t="s">
        <v>133</v>
      </c>
      <c r="H2906" s="100">
        <v>50</v>
      </c>
      <c r="I2906" s="101"/>
    </row>
    <row r="2907" spans="1:9" ht="12.2" customHeight="1" x14ac:dyDescent="0.25">
      <c r="A2907" s="125">
        <v>8698</v>
      </c>
      <c r="B2907" s="109"/>
      <c r="C2907" s="110" t="s">
        <v>5376</v>
      </c>
      <c r="D2907" s="110"/>
      <c r="E2907" s="110"/>
      <c r="F2907" s="110"/>
      <c r="G2907" s="87"/>
      <c r="H2907" s="111"/>
      <c r="I2907" s="111"/>
    </row>
    <row r="2908" spans="1:9" ht="12.2" customHeight="1" x14ac:dyDescent="0.25">
      <c r="A2908" s="125">
        <v>9088</v>
      </c>
      <c r="B2908" s="109"/>
      <c r="C2908" s="110" t="s">
        <v>5377</v>
      </c>
      <c r="D2908" s="110"/>
      <c r="E2908" s="110"/>
      <c r="F2908" s="110"/>
      <c r="G2908" s="87"/>
      <c r="H2908" s="111"/>
      <c r="I2908" s="111"/>
    </row>
    <row r="2909" spans="1:9" ht="36.6" customHeight="1" x14ac:dyDescent="0.25">
      <c r="A2909" s="98" t="s">
        <v>5378</v>
      </c>
      <c r="B2909" s="98"/>
      <c r="C2909" s="99" t="s">
        <v>5379</v>
      </c>
      <c r="D2909" s="99"/>
      <c r="E2909" s="99"/>
      <c r="F2909" s="99"/>
      <c r="G2909" s="86" t="s">
        <v>1060</v>
      </c>
      <c r="H2909" s="113">
        <v>1333.88</v>
      </c>
      <c r="I2909" s="101"/>
    </row>
    <row r="2910" spans="1:9" ht="24.4" customHeight="1" x14ac:dyDescent="0.25">
      <c r="A2910" s="98" t="s">
        <v>5380</v>
      </c>
      <c r="B2910" s="98"/>
      <c r="C2910" s="99" t="s">
        <v>5381</v>
      </c>
      <c r="D2910" s="99"/>
      <c r="E2910" s="99"/>
      <c r="F2910" s="99"/>
      <c r="G2910" s="86" t="s">
        <v>51</v>
      </c>
      <c r="H2910" s="106">
        <v>353.75</v>
      </c>
      <c r="I2910" s="101"/>
    </row>
    <row r="2911" spans="1:9" ht="24.4" customHeight="1" x14ac:dyDescent="0.25">
      <c r="A2911" s="98" t="s">
        <v>5382</v>
      </c>
      <c r="B2911" s="98"/>
      <c r="C2911" s="99" t="s">
        <v>5383</v>
      </c>
      <c r="D2911" s="99"/>
      <c r="E2911" s="99"/>
      <c r="F2911" s="99"/>
      <c r="G2911" s="86" t="s">
        <v>51</v>
      </c>
      <c r="H2911" s="106">
        <v>402.1</v>
      </c>
      <c r="I2911" s="101"/>
    </row>
    <row r="2912" spans="1:9" ht="12.2" customHeight="1" x14ac:dyDescent="0.25">
      <c r="A2912" s="125">
        <v>9089</v>
      </c>
      <c r="B2912" s="109"/>
      <c r="C2912" s="110" t="s">
        <v>5384</v>
      </c>
      <c r="D2912" s="110"/>
      <c r="E2912" s="110"/>
      <c r="F2912" s="110"/>
      <c r="G2912" s="87"/>
      <c r="H2912" s="111"/>
      <c r="I2912" s="111"/>
    </row>
    <row r="2913" spans="1:9" ht="36.6" customHeight="1" x14ac:dyDescent="0.25">
      <c r="A2913" s="98" t="s">
        <v>5385</v>
      </c>
      <c r="B2913" s="98"/>
      <c r="C2913" s="99" t="s">
        <v>5386</v>
      </c>
      <c r="D2913" s="99"/>
      <c r="E2913" s="99"/>
      <c r="F2913" s="99"/>
      <c r="G2913" s="86" t="s">
        <v>1060</v>
      </c>
      <c r="H2913" s="106">
        <v>259.56</v>
      </c>
      <c r="I2913" s="101"/>
    </row>
    <row r="2914" spans="1:9" ht="36.6" customHeight="1" x14ac:dyDescent="0.25">
      <c r="A2914" s="98" t="s">
        <v>5387</v>
      </c>
      <c r="B2914" s="98"/>
      <c r="C2914" s="99" t="s">
        <v>5388</v>
      </c>
      <c r="D2914" s="99"/>
      <c r="E2914" s="99"/>
      <c r="F2914" s="99"/>
      <c r="G2914" s="86" t="s">
        <v>1060</v>
      </c>
      <c r="H2914" s="106">
        <v>272.07</v>
      </c>
      <c r="I2914" s="101"/>
    </row>
    <row r="2915" spans="1:9" ht="48.75" customHeight="1" x14ac:dyDescent="0.25">
      <c r="A2915" s="98" t="s">
        <v>5389</v>
      </c>
      <c r="B2915" s="98"/>
      <c r="C2915" s="99" t="s">
        <v>5390</v>
      </c>
      <c r="D2915" s="99"/>
      <c r="E2915" s="99"/>
      <c r="F2915" s="99"/>
      <c r="G2915" s="86" t="s">
        <v>19</v>
      </c>
      <c r="H2915" s="100">
        <v>97.79</v>
      </c>
      <c r="I2915" s="101"/>
    </row>
    <row r="2916" spans="1:9" ht="48.75" customHeight="1" x14ac:dyDescent="0.25">
      <c r="A2916" s="98" t="s">
        <v>5391</v>
      </c>
      <c r="B2916" s="98"/>
      <c r="C2916" s="99" t="s">
        <v>5392</v>
      </c>
      <c r="D2916" s="99"/>
      <c r="E2916" s="99"/>
      <c r="F2916" s="99"/>
      <c r="G2916" s="86" t="s">
        <v>19</v>
      </c>
      <c r="H2916" s="106">
        <v>223.31</v>
      </c>
      <c r="I2916" s="101"/>
    </row>
    <row r="2917" spans="1:9" ht="36.6" customHeight="1" x14ac:dyDescent="0.25">
      <c r="A2917" s="98" t="s">
        <v>5393</v>
      </c>
      <c r="B2917" s="98"/>
      <c r="C2917" s="99" t="s">
        <v>5394</v>
      </c>
      <c r="D2917" s="99"/>
      <c r="E2917" s="99"/>
      <c r="F2917" s="99"/>
      <c r="G2917" s="86" t="s">
        <v>1060</v>
      </c>
      <c r="H2917" s="113">
        <v>1746.74</v>
      </c>
      <c r="I2917" s="101"/>
    </row>
    <row r="2918" spans="1:9" ht="36.6" customHeight="1" x14ac:dyDescent="0.25">
      <c r="A2918" s="98" t="s">
        <v>5395</v>
      </c>
      <c r="B2918" s="98"/>
      <c r="C2918" s="99" t="s">
        <v>5396</v>
      </c>
      <c r="D2918" s="99"/>
      <c r="E2918" s="99"/>
      <c r="F2918" s="99"/>
      <c r="G2918" s="86" t="s">
        <v>1060</v>
      </c>
      <c r="H2918" s="113">
        <v>1987.67</v>
      </c>
      <c r="I2918" s="101"/>
    </row>
    <row r="2919" spans="1:9" ht="36.6" customHeight="1" x14ac:dyDescent="0.25">
      <c r="A2919" s="98" t="s">
        <v>5397</v>
      </c>
      <c r="B2919" s="98"/>
      <c r="C2919" s="99" t="s">
        <v>5398</v>
      </c>
      <c r="D2919" s="99"/>
      <c r="E2919" s="99"/>
      <c r="F2919" s="99"/>
      <c r="G2919" s="86" t="s">
        <v>1060</v>
      </c>
      <c r="H2919" s="113">
        <v>1264.8800000000001</v>
      </c>
      <c r="I2919" s="101"/>
    </row>
    <row r="2920" spans="1:9" ht="36.6" customHeight="1" x14ac:dyDescent="0.25">
      <c r="A2920" s="98" t="s">
        <v>5399</v>
      </c>
      <c r="B2920" s="98"/>
      <c r="C2920" s="99" t="s">
        <v>5400</v>
      </c>
      <c r="D2920" s="99"/>
      <c r="E2920" s="99"/>
      <c r="F2920" s="99"/>
      <c r="G2920" s="86" t="s">
        <v>1060</v>
      </c>
      <c r="H2920" s="113">
        <v>1987.67</v>
      </c>
      <c r="I2920" s="101"/>
    </row>
    <row r="2921" spans="1:9" ht="36.6" customHeight="1" x14ac:dyDescent="0.25">
      <c r="A2921" s="98" t="s">
        <v>5401</v>
      </c>
      <c r="B2921" s="98"/>
      <c r="C2921" s="99" t="s">
        <v>5402</v>
      </c>
      <c r="D2921" s="99"/>
      <c r="E2921" s="99"/>
      <c r="F2921" s="99"/>
      <c r="G2921" s="86" t="s">
        <v>1060</v>
      </c>
      <c r="H2921" s="106">
        <v>722.79</v>
      </c>
      <c r="I2921" s="101"/>
    </row>
    <row r="2922" spans="1:9" ht="36.6" customHeight="1" x14ac:dyDescent="0.25">
      <c r="A2922" s="98" t="s">
        <v>5403</v>
      </c>
      <c r="B2922" s="98"/>
      <c r="C2922" s="99" t="s">
        <v>5404</v>
      </c>
      <c r="D2922" s="99"/>
      <c r="E2922" s="99"/>
      <c r="F2922" s="99"/>
      <c r="G2922" s="86" t="s">
        <v>1060</v>
      </c>
      <c r="H2922" s="106">
        <v>963.72</v>
      </c>
      <c r="I2922" s="101"/>
    </row>
    <row r="2923" spans="1:9" ht="36.6" customHeight="1" x14ac:dyDescent="0.25">
      <c r="A2923" s="98" t="s">
        <v>5405</v>
      </c>
      <c r="B2923" s="98"/>
      <c r="C2923" s="99" t="s">
        <v>5406</v>
      </c>
      <c r="D2923" s="99"/>
      <c r="E2923" s="99"/>
      <c r="F2923" s="99"/>
      <c r="G2923" s="86" t="s">
        <v>1060</v>
      </c>
      <c r="H2923" s="106">
        <v>460.6</v>
      </c>
      <c r="I2923" s="101"/>
    </row>
    <row r="2924" spans="1:9" ht="36.6" customHeight="1" x14ac:dyDescent="0.25">
      <c r="A2924" s="98" t="s">
        <v>5407</v>
      </c>
      <c r="B2924" s="98"/>
      <c r="C2924" s="99" t="s">
        <v>5408</v>
      </c>
      <c r="D2924" s="99"/>
      <c r="E2924" s="99"/>
      <c r="F2924" s="99"/>
      <c r="G2924" s="86" t="s">
        <v>1060</v>
      </c>
      <c r="H2924" s="113">
        <v>2228.6</v>
      </c>
      <c r="I2924" s="101"/>
    </row>
    <row r="2925" spans="1:9" ht="36.6" customHeight="1" x14ac:dyDescent="0.25">
      <c r="A2925" s="98" t="s">
        <v>5409</v>
      </c>
      <c r="B2925" s="98"/>
      <c r="C2925" s="99" t="s">
        <v>5410</v>
      </c>
      <c r="D2925" s="99"/>
      <c r="E2925" s="99"/>
      <c r="F2925" s="99"/>
      <c r="G2925" s="86" t="s">
        <v>1060</v>
      </c>
      <c r="H2925" s="106">
        <v>481.86</v>
      </c>
      <c r="I2925" s="101"/>
    </row>
    <row r="2926" spans="1:9" ht="12.2" customHeight="1" x14ac:dyDescent="0.25">
      <c r="A2926" s="98" t="s">
        <v>5411</v>
      </c>
      <c r="B2926" s="98"/>
      <c r="C2926" s="99" t="s">
        <v>5412</v>
      </c>
      <c r="D2926" s="99"/>
      <c r="E2926" s="99"/>
      <c r="F2926" s="99"/>
      <c r="G2926" s="86" t="s">
        <v>1060</v>
      </c>
      <c r="H2926" s="113">
        <v>1007.65</v>
      </c>
      <c r="I2926" s="101"/>
    </row>
    <row r="2927" spans="1:9" ht="24.4" customHeight="1" x14ac:dyDescent="0.25">
      <c r="A2927" s="98" t="s">
        <v>5413</v>
      </c>
      <c r="B2927" s="98"/>
      <c r="C2927" s="99" t="s">
        <v>5414</v>
      </c>
      <c r="D2927" s="99"/>
      <c r="E2927" s="99"/>
      <c r="F2927" s="99"/>
      <c r="G2927" s="86" t="s">
        <v>1060</v>
      </c>
      <c r="H2927" s="106">
        <v>175.8</v>
      </c>
      <c r="I2927" s="101"/>
    </row>
    <row r="2928" spans="1:9" ht="24.4" customHeight="1" x14ac:dyDescent="0.25">
      <c r="A2928" s="98" t="s">
        <v>5415</v>
      </c>
      <c r="B2928" s="98"/>
      <c r="C2928" s="99" t="s">
        <v>5416</v>
      </c>
      <c r="D2928" s="99"/>
      <c r="E2928" s="99"/>
      <c r="F2928" s="99"/>
      <c r="G2928" s="86" t="s">
        <v>1060</v>
      </c>
      <c r="H2928" s="106">
        <v>351.61</v>
      </c>
      <c r="I2928" s="101"/>
    </row>
    <row r="2929" spans="1:9" ht="24.4" customHeight="1" x14ac:dyDescent="0.25">
      <c r="A2929" s="98" t="s">
        <v>5417</v>
      </c>
      <c r="B2929" s="98"/>
      <c r="C2929" s="99" t="s">
        <v>5418</v>
      </c>
      <c r="D2929" s="99"/>
      <c r="E2929" s="99"/>
      <c r="F2929" s="99"/>
      <c r="G2929" s="86" t="s">
        <v>1060</v>
      </c>
      <c r="H2929" s="106">
        <v>634.35</v>
      </c>
      <c r="I2929" s="101"/>
    </row>
    <row r="2930" spans="1:9" ht="24.4" customHeight="1" x14ac:dyDescent="0.25">
      <c r="A2930" s="98" t="s">
        <v>5419</v>
      </c>
      <c r="B2930" s="98"/>
      <c r="C2930" s="99" t="s">
        <v>5420</v>
      </c>
      <c r="D2930" s="99"/>
      <c r="E2930" s="99"/>
      <c r="F2930" s="99"/>
      <c r="G2930" s="86" t="s">
        <v>1060</v>
      </c>
      <c r="H2930" s="106">
        <v>643.67999999999995</v>
      </c>
      <c r="I2930" s="101"/>
    </row>
    <row r="2931" spans="1:9" ht="24.4" customHeight="1" x14ac:dyDescent="0.25">
      <c r="A2931" s="98" t="s">
        <v>5421</v>
      </c>
      <c r="B2931" s="98"/>
      <c r="C2931" s="99" t="s">
        <v>5422</v>
      </c>
      <c r="D2931" s="99"/>
      <c r="E2931" s="99"/>
      <c r="F2931" s="99"/>
      <c r="G2931" s="86" t="s">
        <v>1060</v>
      </c>
      <c r="H2931" s="106">
        <v>951.53</v>
      </c>
      <c r="I2931" s="101"/>
    </row>
    <row r="2932" spans="1:9" ht="24.4" customHeight="1" x14ac:dyDescent="0.25">
      <c r="A2932" s="98" t="s">
        <v>5423</v>
      </c>
      <c r="B2932" s="98"/>
      <c r="C2932" s="99" t="s">
        <v>5424</v>
      </c>
      <c r="D2932" s="99"/>
      <c r="E2932" s="99"/>
      <c r="F2932" s="99"/>
      <c r="G2932" s="86" t="s">
        <v>1060</v>
      </c>
      <c r="H2932" s="106">
        <v>965.53</v>
      </c>
      <c r="I2932" s="101"/>
    </row>
    <row r="2933" spans="1:9" ht="24.4" customHeight="1" x14ac:dyDescent="0.25">
      <c r="A2933" s="98" t="s">
        <v>5425</v>
      </c>
      <c r="B2933" s="98"/>
      <c r="C2933" s="99" t="s">
        <v>5426</v>
      </c>
      <c r="D2933" s="99"/>
      <c r="E2933" s="99"/>
      <c r="F2933" s="99"/>
      <c r="G2933" s="86" t="s">
        <v>1060</v>
      </c>
      <c r="H2933" s="113">
        <v>1268.71</v>
      </c>
      <c r="I2933" s="101"/>
    </row>
    <row r="2934" spans="1:9" ht="24.4" customHeight="1" x14ac:dyDescent="0.25">
      <c r="A2934" s="98" t="s">
        <v>5427</v>
      </c>
      <c r="B2934" s="98"/>
      <c r="C2934" s="99" t="s">
        <v>5428</v>
      </c>
      <c r="D2934" s="99"/>
      <c r="E2934" s="99"/>
      <c r="F2934" s="99"/>
      <c r="G2934" s="86" t="s">
        <v>1060</v>
      </c>
      <c r="H2934" s="113">
        <v>1287.3699999999999</v>
      </c>
      <c r="I2934" s="101"/>
    </row>
    <row r="2935" spans="1:9" ht="24.4" customHeight="1" x14ac:dyDescent="0.25">
      <c r="A2935" s="98" t="s">
        <v>5429</v>
      </c>
      <c r="B2935" s="98"/>
      <c r="C2935" s="99" t="s">
        <v>5430</v>
      </c>
      <c r="D2935" s="99"/>
      <c r="E2935" s="99"/>
      <c r="F2935" s="99"/>
      <c r="G2935" s="86" t="s">
        <v>1060</v>
      </c>
      <c r="H2935" s="106">
        <v>629.69000000000005</v>
      </c>
      <c r="I2935" s="101"/>
    </row>
    <row r="2936" spans="1:9" ht="24.4" customHeight="1" x14ac:dyDescent="0.25">
      <c r="A2936" s="98" t="s">
        <v>5431</v>
      </c>
      <c r="B2936" s="98"/>
      <c r="C2936" s="99" t="s">
        <v>5432</v>
      </c>
      <c r="D2936" s="99"/>
      <c r="E2936" s="99"/>
      <c r="F2936" s="99"/>
      <c r="G2936" s="86" t="s">
        <v>1060</v>
      </c>
      <c r="H2936" s="106">
        <v>321.83999999999997</v>
      </c>
      <c r="I2936" s="101"/>
    </row>
    <row r="2937" spans="1:9" ht="24.4" customHeight="1" x14ac:dyDescent="0.25">
      <c r="A2937" s="98" t="s">
        <v>5433</v>
      </c>
      <c r="B2937" s="98"/>
      <c r="C2937" s="99" t="s">
        <v>5434</v>
      </c>
      <c r="D2937" s="99"/>
      <c r="E2937" s="99"/>
      <c r="F2937" s="99"/>
      <c r="G2937" s="86" t="s">
        <v>1060</v>
      </c>
      <c r="H2937" s="106">
        <v>363.82</v>
      </c>
      <c r="I2937" s="101"/>
    </row>
    <row r="2938" spans="1:9" ht="24.4" customHeight="1" x14ac:dyDescent="0.25">
      <c r="A2938" s="98" t="s">
        <v>5435</v>
      </c>
      <c r="B2938" s="98"/>
      <c r="C2938" s="99" t="s">
        <v>5436</v>
      </c>
      <c r="D2938" s="99"/>
      <c r="E2938" s="99"/>
      <c r="F2938" s="99"/>
      <c r="G2938" s="86" t="s">
        <v>1060</v>
      </c>
      <c r="H2938" s="106">
        <v>410.46</v>
      </c>
      <c r="I2938" s="101"/>
    </row>
    <row r="2939" spans="1:9" ht="24.4" customHeight="1" x14ac:dyDescent="0.25">
      <c r="A2939" s="98" t="s">
        <v>5437</v>
      </c>
      <c r="B2939" s="98"/>
      <c r="C2939" s="99" t="s">
        <v>5438</v>
      </c>
      <c r="D2939" s="99"/>
      <c r="E2939" s="99"/>
      <c r="F2939" s="99"/>
      <c r="G2939" s="86" t="s">
        <v>1060</v>
      </c>
      <c r="H2939" s="106">
        <v>153.44999999999999</v>
      </c>
      <c r="I2939" s="101"/>
    </row>
    <row r="2940" spans="1:9" ht="24.4" customHeight="1" x14ac:dyDescent="0.25">
      <c r="A2940" s="98" t="s">
        <v>5439</v>
      </c>
      <c r="B2940" s="98"/>
      <c r="C2940" s="99" t="s">
        <v>5440</v>
      </c>
      <c r="D2940" s="99"/>
      <c r="E2940" s="99"/>
      <c r="F2940" s="99"/>
      <c r="G2940" s="86" t="s">
        <v>1060</v>
      </c>
      <c r="H2940" s="106">
        <v>303.18</v>
      </c>
      <c r="I2940" s="101"/>
    </row>
    <row r="2941" spans="1:9" ht="24.4" customHeight="1" x14ac:dyDescent="0.25">
      <c r="A2941" s="98" t="s">
        <v>5441</v>
      </c>
      <c r="B2941" s="98"/>
      <c r="C2941" s="99" t="s">
        <v>5442</v>
      </c>
      <c r="D2941" s="99"/>
      <c r="E2941" s="99"/>
      <c r="F2941" s="99"/>
      <c r="G2941" s="86" t="s">
        <v>1060</v>
      </c>
      <c r="H2941" s="106">
        <v>307.85000000000002</v>
      </c>
      <c r="I2941" s="101"/>
    </row>
    <row r="2942" spans="1:9" ht="24.4" customHeight="1" x14ac:dyDescent="0.25">
      <c r="A2942" s="98" t="s">
        <v>5443</v>
      </c>
      <c r="B2942" s="98"/>
      <c r="C2942" s="99" t="s">
        <v>5444</v>
      </c>
      <c r="D2942" s="99"/>
      <c r="E2942" s="99"/>
      <c r="F2942" s="99"/>
      <c r="G2942" s="86" t="s">
        <v>1060</v>
      </c>
      <c r="H2942" s="106">
        <v>242.54</v>
      </c>
      <c r="I2942" s="101"/>
    </row>
    <row r="2943" spans="1:9" ht="24.4" customHeight="1" x14ac:dyDescent="0.25">
      <c r="A2943" s="98" t="s">
        <v>5445</v>
      </c>
      <c r="B2943" s="98"/>
      <c r="C2943" s="99" t="s">
        <v>5446</v>
      </c>
      <c r="D2943" s="99"/>
      <c r="E2943" s="99"/>
      <c r="F2943" s="99"/>
      <c r="G2943" s="86" t="s">
        <v>1060</v>
      </c>
      <c r="H2943" s="106">
        <v>251.87</v>
      </c>
      <c r="I2943" s="101"/>
    </row>
    <row r="2944" spans="1:9" ht="24.4" customHeight="1" x14ac:dyDescent="0.25">
      <c r="A2944" s="98" t="s">
        <v>5447</v>
      </c>
      <c r="B2944" s="98"/>
      <c r="C2944" s="99" t="s">
        <v>5448</v>
      </c>
      <c r="D2944" s="99"/>
      <c r="E2944" s="99"/>
      <c r="F2944" s="99"/>
      <c r="G2944" s="86" t="s">
        <v>1060</v>
      </c>
      <c r="H2944" s="113">
        <v>2299.54</v>
      </c>
      <c r="I2944" s="101"/>
    </row>
    <row r="2945" spans="1:9" ht="24.4" customHeight="1" x14ac:dyDescent="0.25">
      <c r="A2945" s="98" t="s">
        <v>5449</v>
      </c>
      <c r="B2945" s="98"/>
      <c r="C2945" s="99" t="s">
        <v>5450</v>
      </c>
      <c r="D2945" s="99"/>
      <c r="E2945" s="99"/>
      <c r="F2945" s="99"/>
      <c r="G2945" s="86" t="s">
        <v>1060</v>
      </c>
      <c r="H2945" s="113">
        <v>2333.36</v>
      </c>
      <c r="I2945" s="101"/>
    </row>
    <row r="2946" spans="1:9" ht="24.4" customHeight="1" x14ac:dyDescent="0.25">
      <c r="A2946" s="98" t="s">
        <v>5451</v>
      </c>
      <c r="B2946" s="98"/>
      <c r="C2946" s="99" t="s">
        <v>5452</v>
      </c>
      <c r="D2946" s="99"/>
      <c r="E2946" s="99"/>
      <c r="F2946" s="99"/>
      <c r="G2946" s="86" t="s">
        <v>1060</v>
      </c>
      <c r="H2946" s="113">
        <v>2616.7199999999998</v>
      </c>
      <c r="I2946" s="101"/>
    </row>
    <row r="2947" spans="1:9" ht="24.4" customHeight="1" x14ac:dyDescent="0.25">
      <c r="A2947" s="98" t="s">
        <v>5453</v>
      </c>
      <c r="B2947" s="98"/>
      <c r="C2947" s="99" t="s">
        <v>5454</v>
      </c>
      <c r="D2947" s="99"/>
      <c r="E2947" s="99"/>
      <c r="F2947" s="99"/>
      <c r="G2947" s="86" t="s">
        <v>1060</v>
      </c>
      <c r="H2947" s="113">
        <v>2655.2</v>
      </c>
      <c r="I2947" s="101"/>
    </row>
    <row r="2948" spans="1:9" ht="12.2" customHeight="1" x14ac:dyDescent="0.25">
      <c r="A2948" s="98" t="s">
        <v>5455</v>
      </c>
      <c r="B2948" s="98"/>
      <c r="C2948" s="99" t="s">
        <v>5456</v>
      </c>
      <c r="D2948" s="99"/>
      <c r="E2948" s="99"/>
      <c r="F2948" s="99"/>
      <c r="G2948" s="86" t="s">
        <v>1060</v>
      </c>
      <c r="H2948" s="106">
        <v>312.02999999999997</v>
      </c>
      <c r="I2948" s="101"/>
    </row>
    <row r="2949" spans="1:9" ht="12.2" customHeight="1" x14ac:dyDescent="0.25">
      <c r="A2949" s="98" t="s">
        <v>5457</v>
      </c>
      <c r="B2949" s="98"/>
      <c r="C2949" s="99" t="s">
        <v>5458</v>
      </c>
      <c r="D2949" s="99"/>
      <c r="E2949" s="99"/>
      <c r="F2949" s="99"/>
      <c r="G2949" s="86" t="s">
        <v>1060</v>
      </c>
      <c r="H2949" s="106">
        <v>332.83</v>
      </c>
      <c r="I2949" s="101"/>
    </row>
    <row r="2950" spans="1:9" ht="24.4" customHeight="1" x14ac:dyDescent="0.25">
      <c r="A2950" s="98" t="s">
        <v>5459</v>
      </c>
      <c r="B2950" s="98"/>
      <c r="C2950" s="99" t="s">
        <v>5460</v>
      </c>
      <c r="D2950" s="99"/>
      <c r="E2950" s="99"/>
      <c r="F2950" s="99"/>
      <c r="G2950" s="86" t="s">
        <v>1060</v>
      </c>
      <c r="H2950" s="106">
        <v>694.44</v>
      </c>
      <c r="I2950" s="101"/>
    </row>
    <row r="2951" spans="1:9" ht="36.6" customHeight="1" x14ac:dyDescent="0.25">
      <c r="A2951" s="98" t="s">
        <v>5461</v>
      </c>
      <c r="B2951" s="98"/>
      <c r="C2951" s="99" t="s">
        <v>5462</v>
      </c>
      <c r="D2951" s="99"/>
      <c r="E2951" s="99"/>
      <c r="F2951" s="99"/>
      <c r="G2951" s="86" t="s">
        <v>1060</v>
      </c>
      <c r="H2951" s="106">
        <v>972.6</v>
      </c>
      <c r="I2951" s="101"/>
    </row>
    <row r="2952" spans="1:9" ht="24.4" customHeight="1" x14ac:dyDescent="0.25">
      <c r="A2952" s="98" t="s">
        <v>5463</v>
      </c>
      <c r="B2952" s="98"/>
      <c r="C2952" s="99" t="s">
        <v>5464</v>
      </c>
      <c r="D2952" s="99"/>
      <c r="E2952" s="99"/>
      <c r="F2952" s="99"/>
      <c r="G2952" s="86" t="s">
        <v>1060</v>
      </c>
      <c r="H2952" s="106">
        <v>260.68</v>
      </c>
      <c r="I2952" s="101"/>
    </row>
    <row r="2953" spans="1:9" ht="85.35" customHeight="1" x14ac:dyDescent="0.25">
      <c r="A2953" s="98" t="s">
        <v>5465</v>
      </c>
      <c r="B2953" s="98"/>
      <c r="C2953" s="99" t="s">
        <v>5466</v>
      </c>
      <c r="D2953" s="99"/>
      <c r="E2953" s="99"/>
      <c r="F2953" s="99"/>
      <c r="G2953" s="86" t="s">
        <v>33</v>
      </c>
      <c r="H2953" s="106">
        <v>646.15</v>
      </c>
      <c r="I2953" s="101"/>
    </row>
    <row r="2954" spans="1:9" ht="36.6" customHeight="1" x14ac:dyDescent="0.25">
      <c r="A2954" s="98" t="s">
        <v>5467</v>
      </c>
      <c r="B2954" s="98"/>
      <c r="C2954" s="99" t="s">
        <v>5468</v>
      </c>
      <c r="D2954" s="99"/>
      <c r="E2954" s="99"/>
      <c r="F2954" s="99"/>
      <c r="G2954" s="86" t="s">
        <v>1060</v>
      </c>
      <c r="H2954" s="106">
        <v>583.55999999999995</v>
      </c>
      <c r="I2954" s="101"/>
    </row>
    <row r="2955" spans="1:9" ht="36.6" customHeight="1" x14ac:dyDescent="0.25">
      <c r="A2955" s="98" t="s">
        <v>5469</v>
      </c>
      <c r="B2955" s="98"/>
      <c r="C2955" s="99" t="s">
        <v>5470</v>
      </c>
      <c r="D2955" s="99"/>
      <c r="E2955" s="99"/>
      <c r="F2955" s="99"/>
      <c r="G2955" s="86" t="s">
        <v>1060</v>
      </c>
      <c r="H2955" s="106">
        <v>666.92</v>
      </c>
      <c r="I2955" s="101"/>
    </row>
    <row r="2956" spans="1:9" ht="12.2" customHeight="1" x14ac:dyDescent="0.25">
      <c r="A2956" s="98" t="s">
        <v>5471</v>
      </c>
      <c r="B2956" s="98"/>
      <c r="C2956" s="99" t="s">
        <v>5472</v>
      </c>
      <c r="D2956" s="99"/>
      <c r="E2956" s="99"/>
      <c r="F2956" s="99"/>
      <c r="G2956" s="86" t="s">
        <v>1060</v>
      </c>
      <c r="H2956" s="106">
        <v>833.65</v>
      </c>
      <c r="I2956" s="101"/>
    </row>
    <row r="2957" spans="1:9" ht="36.6" customHeight="1" x14ac:dyDescent="0.25">
      <c r="A2957" s="98" t="s">
        <v>5473</v>
      </c>
      <c r="B2957" s="98"/>
      <c r="C2957" s="99" t="s">
        <v>5474</v>
      </c>
      <c r="D2957" s="99"/>
      <c r="E2957" s="99"/>
      <c r="F2957" s="99"/>
      <c r="G2957" s="86" t="s">
        <v>1060</v>
      </c>
      <c r="H2957" s="106">
        <v>348.88</v>
      </c>
      <c r="I2957" s="101"/>
    </row>
    <row r="2958" spans="1:9" ht="36.6" customHeight="1" x14ac:dyDescent="0.25">
      <c r="A2958" s="98" t="s">
        <v>5475</v>
      </c>
      <c r="B2958" s="98"/>
      <c r="C2958" s="99" t="s">
        <v>5476</v>
      </c>
      <c r="D2958" s="99"/>
      <c r="E2958" s="99"/>
      <c r="F2958" s="99"/>
      <c r="G2958" s="86" t="s">
        <v>19</v>
      </c>
      <c r="H2958" s="106">
        <v>147.61000000000001</v>
      </c>
      <c r="I2958" s="101"/>
    </row>
    <row r="2959" spans="1:9" ht="12.2" customHeight="1" x14ac:dyDescent="0.25">
      <c r="A2959" s="125">
        <v>9090</v>
      </c>
      <c r="B2959" s="109"/>
      <c r="C2959" s="110" t="s">
        <v>5477</v>
      </c>
      <c r="D2959" s="110"/>
      <c r="E2959" s="110"/>
      <c r="F2959" s="110"/>
      <c r="G2959" s="87"/>
      <c r="H2959" s="111"/>
      <c r="I2959" s="111"/>
    </row>
    <row r="2960" spans="1:9" ht="12.2" customHeight="1" x14ac:dyDescent="0.25">
      <c r="A2960" s="98" t="s">
        <v>5478</v>
      </c>
      <c r="B2960" s="98"/>
      <c r="C2960" s="99" t="s">
        <v>5479</v>
      </c>
      <c r="D2960" s="99"/>
      <c r="E2960" s="99"/>
      <c r="F2960" s="99"/>
      <c r="G2960" s="86" t="s">
        <v>1060</v>
      </c>
      <c r="H2960" s="106">
        <v>173.6</v>
      </c>
      <c r="I2960" s="101"/>
    </row>
    <row r="2961" spans="1:9" ht="60.95" customHeight="1" x14ac:dyDescent="0.25">
      <c r="A2961" s="98" t="s">
        <v>5480</v>
      </c>
      <c r="B2961" s="98"/>
      <c r="C2961" s="99" t="s">
        <v>5481</v>
      </c>
      <c r="D2961" s="99"/>
      <c r="E2961" s="99"/>
      <c r="F2961" s="99"/>
      <c r="G2961" s="86" t="s">
        <v>98</v>
      </c>
      <c r="H2961" s="106">
        <v>889.19</v>
      </c>
      <c r="I2961" s="101"/>
    </row>
    <row r="2962" spans="1:9" ht="12.2" customHeight="1" x14ac:dyDescent="0.25">
      <c r="A2962" s="125">
        <v>9091</v>
      </c>
      <c r="B2962" s="109"/>
      <c r="C2962" s="110" t="s">
        <v>622</v>
      </c>
      <c r="D2962" s="110"/>
      <c r="E2962" s="110"/>
      <c r="F2962" s="110"/>
      <c r="G2962" s="87"/>
      <c r="H2962" s="111"/>
      <c r="I2962" s="111"/>
    </row>
    <row r="2963" spans="1:9" ht="24.4" customHeight="1" x14ac:dyDescent="0.25">
      <c r="A2963" s="98" t="s">
        <v>5482</v>
      </c>
      <c r="B2963" s="98"/>
      <c r="C2963" s="99" t="s">
        <v>5483</v>
      </c>
      <c r="D2963" s="99"/>
      <c r="E2963" s="99"/>
      <c r="F2963" s="99"/>
      <c r="G2963" s="86" t="s">
        <v>133</v>
      </c>
      <c r="H2963" s="113">
        <v>3885.15</v>
      </c>
      <c r="I2963" s="101"/>
    </row>
    <row r="2964" spans="1:9" ht="24.4" customHeight="1" x14ac:dyDescent="0.25">
      <c r="A2964" s="98" t="s">
        <v>5484</v>
      </c>
      <c r="B2964" s="98"/>
      <c r="C2964" s="99" t="s">
        <v>5485</v>
      </c>
      <c r="D2964" s="99"/>
      <c r="E2964" s="99"/>
      <c r="F2964" s="99"/>
      <c r="G2964" s="86" t="s">
        <v>133</v>
      </c>
      <c r="H2964" s="113">
        <v>3885.15</v>
      </c>
      <c r="I2964" s="101"/>
    </row>
    <row r="2965" spans="1:9" ht="36.6" customHeight="1" x14ac:dyDescent="0.25">
      <c r="A2965" s="98" t="s">
        <v>5486</v>
      </c>
      <c r="B2965" s="98"/>
      <c r="C2965" s="99" t="s">
        <v>5487</v>
      </c>
      <c r="D2965" s="99"/>
      <c r="E2965" s="99"/>
      <c r="F2965" s="99"/>
      <c r="G2965" s="86" t="s">
        <v>133</v>
      </c>
      <c r="H2965" s="113">
        <v>1912.67</v>
      </c>
      <c r="I2965" s="101"/>
    </row>
    <row r="2966" spans="1:9" ht="24.4" customHeight="1" x14ac:dyDescent="0.25">
      <c r="A2966" s="98" t="s">
        <v>5488</v>
      </c>
      <c r="B2966" s="98"/>
      <c r="C2966" s="99" t="s">
        <v>5489</v>
      </c>
      <c r="D2966" s="99"/>
      <c r="E2966" s="99"/>
      <c r="F2966" s="99"/>
      <c r="G2966" s="86" t="s">
        <v>133</v>
      </c>
      <c r="H2966" s="113">
        <v>2059.5300000000002</v>
      </c>
      <c r="I2966" s="101"/>
    </row>
    <row r="2967" spans="1:9" ht="24.4" customHeight="1" x14ac:dyDescent="0.25">
      <c r="A2967" s="98" t="s">
        <v>5490</v>
      </c>
      <c r="B2967" s="98"/>
      <c r="C2967" s="99" t="s">
        <v>5491</v>
      </c>
      <c r="D2967" s="99"/>
      <c r="E2967" s="99"/>
      <c r="F2967" s="99"/>
      <c r="G2967" s="86" t="s">
        <v>133</v>
      </c>
      <c r="H2967" s="113">
        <v>2645.77</v>
      </c>
      <c r="I2967" s="101"/>
    </row>
    <row r="2968" spans="1:9" ht="24.4" customHeight="1" x14ac:dyDescent="0.25">
      <c r="A2968" s="98" t="s">
        <v>5492</v>
      </c>
      <c r="B2968" s="98"/>
      <c r="C2968" s="99" t="s">
        <v>5493</v>
      </c>
      <c r="D2968" s="99"/>
      <c r="E2968" s="99"/>
      <c r="F2968" s="99"/>
      <c r="G2968" s="86" t="s">
        <v>19</v>
      </c>
      <c r="H2968" s="106">
        <v>159.29</v>
      </c>
      <c r="I2968" s="101"/>
    </row>
    <row r="2969" spans="1:9" ht="36.6" customHeight="1" x14ac:dyDescent="0.25">
      <c r="A2969" s="98" t="s">
        <v>5494</v>
      </c>
      <c r="B2969" s="98"/>
      <c r="C2969" s="99" t="s">
        <v>5495</v>
      </c>
      <c r="D2969" s="99"/>
      <c r="E2969" s="99"/>
      <c r="F2969" s="99"/>
      <c r="G2969" s="86" t="s">
        <v>19</v>
      </c>
      <c r="H2969" s="106">
        <v>274.22000000000003</v>
      </c>
      <c r="I2969" s="101"/>
    </row>
    <row r="2970" spans="1:9" ht="24.4" customHeight="1" x14ac:dyDescent="0.25">
      <c r="A2970" s="98" t="s">
        <v>5496</v>
      </c>
      <c r="B2970" s="98"/>
      <c r="C2970" s="99" t="s">
        <v>5497</v>
      </c>
      <c r="D2970" s="99"/>
      <c r="E2970" s="99"/>
      <c r="F2970" s="99"/>
      <c r="G2970" s="86" t="s">
        <v>19</v>
      </c>
      <c r="H2970" s="106">
        <v>224.32</v>
      </c>
      <c r="I2970" s="101"/>
    </row>
    <row r="2971" spans="1:9" ht="24.4" customHeight="1" x14ac:dyDescent="0.25">
      <c r="A2971" s="98" t="s">
        <v>5498</v>
      </c>
      <c r="B2971" s="98"/>
      <c r="C2971" s="99" t="s">
        <v>5499</v>
      </c>
      <c r="D2971" s="99"/>
      <c r="E2971" s="99"/>
      <c r="F2971" s="99"/>
      <c r="G2971" s="86" t="s">
        <v>19</v>
      </c>
      <c r="H2971" s="106">
        <v>193.7</v>
      </c>
      <c r="I2971" s="101"/>
    </row>
    <row r="2972" spans="1:9" ht="36.6" customHeight="1" x14ac:dyDescent="0.25">
      <c r="A2972" s="98" t="s">
        <v>5500</v>
      </c>
      <c r="B2972" s="98"/>
      <c r="C2972" s="99" t="s">
        <v>5501</v>
      </c>
      <c r="D2972" s="99"/>
      <c r="E2972" s="99"/>
      <c r="F2972" s="99"/>
      <c r="G2972" s="86" t="s">
        <v>19</v>
      </c>
      <c r="H2972" s="106">
        <v>355.06</v>
      </c>
      <c r="I2972" s="101"/>
    </row>
    <row r="2973" spans="1:9" ht="24.4" customHeight="1" x14ac:dyDescent="0.25">
      <c r="A2973" s="98" t="s">
        <v>5502</v>
      </c>
      <c r="B2973" s="98"/>
      <c r="C2973" s="99" t="s">
        <v>5503</v>
      </c>
      <c r="D2973" s="99"/>
      <c r="E2973" s="99"/>
      <c r="F2973" s="99"/>
      <c r="G2973" s="86" t="s">
        <v>133</v>
      </c>
      <c r="H2973" s="113">
        <v>3156.08</v>
      </c>
      <c r="I2973" s="101"/>
    </row>
    <row r="2974" spans="1:9" ht="36.6" customHeight="1" x14ac:dyDescent="0.25">
      <c r="A2974" s="98" t="s">
        <v>5504</v>
      </c>
      <c r="B2974" s="98"/>
      <c r="C2974" s="99" t="s">
        <v>5505</v>
      </c>
      <c r="D2974" s="99"/>
      <c r="E2974" s="99"/>
      <c r="F2974" s="99"/>
      <c r="G2974" s="86" t="s">
        <v>133</v>
      </c>
      <c r="H2974" s="113">
        <v>3072.3</v>
      </c>
      <c r="I2974" s="101"/>
    </row>
    <row r="2975" spans="1:9" ht="36.6" customHeight="1" x14ac:dyDescent="0.25">
      <c r="A2975" s="98" t="s">
        <v>5506</v>
      </c>
      <c r="B2975" s="98"/>
      <c r="C2975" s="99" t="s">
        <v>5507</v>
      </c>
      <c r="D2975" s="99"/>
      <c r="E2975" s="99"/>
      <c r="F2975" s="99"/>
      <c r="G2975" s="86" t="s">
        <v>133</v>
      </c>
      <c r="H2975" s="113">
        <v>2116.84</v>
      </c>
      <c r="I2975" s="101"/>
    </row>
    <row r="2976" spans="1:9" ht="12.2" customHeight="1" x14ac:dyDescent="0.25">
      <c r="A2976" s="125">
        <v>9092</v>
      </c>
      <c r="B2976" s="109"/>
      <c r="C2976" s="110" t="s">
        <v>748</v>
      </c>
      <c r="D2976" s="110"/>
      <c r="E2976" s="110"/>
      <c r="F2976" s="110"/>
      <c r="G2976" s="87"/>
      <c r="H2976" s="111"/>
      <c r="I2976" s="111"/>
    </row>
    <row r="2977" spans="1:9" ht="36.6" customHeight="1" x14ac:dyDescent="0.25">
      <c r="A2977" s="98" t="s">
        <v>5508</v>
      </c>
      <c r="B2977" s="98"/>
      <c r="C2977" s="99" t="s">
        <v>5509</v>
      </c>
      <c r="D2977" s="99"/>
      <c r="E2977" s="99"/>
      <c r="F2977" s="99"/>
      <c r="G2977" s="86" t="s">
        <v>1060</v>
      </c>
      <c r="H2977" s="106">
        <v>274.2</v>
      </c>
      <c r="I2977" s="101"/>
    </row>
    <row r="2978" spans="1:9" ht="12.2" customHeight="1" x14ac:dyDescent="0.25">
      <c r="A2978" s="125">
        <v>9093</v>
      </c>
      <c r="B2978" s="109"/>
      <c r="C2978" s="110" t="s">
        <v>4314</v>
      </c>
      <c r="D2978" s="110"/>
      <c r="E2978" s="110"/>
      <c r="F2978" s="110"/>
      <c r="G2978" s="87"/>
      <c r="H2978" s="111"/>
      <c r="I2978" s="111"/>
    </row>
    <row r="2979" spans="1:9" ht="48.75" customHeight="1" x14ac:dyDescent="0.25">
      <c r="A2979" s="98" t="s">
        <v>5510</v>
      </c>
      <c r="B2979" s="98"/>
      <c r="C2979" s="99" t="s">
        <v>5511</v>
      </c>
      <c r="D2979" s="99"/>
      <c r="E2979" s="99"/>
      <c r="F2979" s="99"/>
      <c r="G2979" s="86" t="s">
        <v>33</v>
      </c>
      <c r="H2979" s="114">
        <v>16351.46</v>
      </c>
      <c r="I2979" s="101"/>
    </row>
    <row r="2980" spans="1:9" ht="48.75" customHeight="1" x14ac:dyDescent="0.25">
      <c r="A2980" s="98" t="s">
        <v>5512</v>
      </c>
      <c r="B2980" s="98"/>
      <c r="C2980" s="99" t="s">
        <v>5513</v>
      </c>
      <c r="D2980" s="99"/>
      <c r="E2980" s="99"/>
      <c r="F2980" s="99"/>
      <c r="G2980" s="86" t="s">
        <v>33</v>
      </c>
      <c r="H2980" s="114">
        <v>20214.439999999999</v>
      </c>
      <c r="I2980" s="101"/>
    </row>
    <row r="2981" spans="1:9" ht="48.75" customHeight="1" x14ac:dyDescent="0.25">
      <c r="A2981" s="98" t="s">
        <v>5514</v>
      </c>
      <c r="B2981" s="98"/>
      <c r="C2981" s="99" t="s">
        <v>5515</v>
      </c>
      <c r="D2981" s="99"/>
      <c r="E2981" s="99"/>
      <c r="F2981" s="99"/>
      <c r="G2981" s="86" t="s">
        <v>33</v>
      </c>
      <c r="H2981" s="114">
        <v>22260.93</v>
      </c>
      <c r="I2981" s="101"/>
    </row>
    <row r="2982" spans="1:9" ht="48.75" customHeight="1" x14ac:dyDescent="0.25">
      <c r="A2982" s="98" t="s">
        <v>5516</v>
      </c>
      <c r="B2982" s="98"/>
      <c r="C2982" s="99" t="s">
        <v>5517</v>
      </c>
      <c r="D2982" s="99"/>
      <c r="E2982" s="99"/>
      <c r="F2982" s="99"/>
      <c r="G2982" s="86" t="s">
        <v>33</v>
      </c>
      <c r="H2982" s="114">
        <v>24381.5</v>
      </c>
      <c r="I2982" s="101"/>
    </row>
    <row r="2983" spans="1:9" ht="48.75" customHeight="1" x14ac:dyDescent="0.25">
      <c r="A2983" s="98" t="s">
        <v>5518</v>
      </c>
      <c r="B2983" s="98"/>
      <c r="C2983" s="99" t="s">
        <v>5519</v>
      </c>
      <c r="D2983" s="99"/>
      <c r="E2983" s="99"/>
      <c r="F2983" s="99"/>
      <c r="G2983" s="86" t="s">
        <v>33</v>
      </c>
      <c r="H2983" s="114">
        <v>26254.39</v>
      </c>
      <c r="I2983" s="101"/>
    </row>
    <row r="2984" spans="1:9" ht="48.75" customHeight="1" x14ac:dyDescent="0.25">
      <c r="A2984" s="98" t="s">
        <v>5520</v>
      </c>
      <c r="B2984" s="98"/>
      <c r="C2984" s="99" t="s">
        <v>5521</v>
      </c>
      <c r="D2984" s="99"/>
      <c r="E2984" s="99"/>
      <c r="F2984" s="99"/>
      <c r="G2984" s="86" t="s">
        <v>1060</v>
      </c>
      <c r="H2984" s="113">
        <v>4428.79</v>
      </c>
      <c r="I2984" s="101"/>
    </row>
    <row r="2985" spans="1:9" ht="12.2" customHeight="1" x14ac:dyDescent="0.25">
      <c r="A2985" s="125">
        <v>9095</v>
      </c>
      <c r="B2985" s="109"/>
      <c r="C2985" s="110" t="s">
        <v>5522</v>
      </c>
      <c r="D2985" s="110"/>
      <c r="E2985" s="110"/>
      <c r="F2985" s="110"/>
      <c r="G2985" s="87"/>
      <c r="H2985" s="111"/>
      <c r="I2985" s="111"/>
    </row>
    <row r="2986" spans="1:9" ht="60.95" customHeight="1" x14ac:dyDescent="0.25">
      <c r="A2986" s="98" t="s">
        <v>5523</v>
      </c>
      <c r="B2986" s="98"/>
      <c r="C2986" s="99" t="s">
        <v>5524</v>
      </c>
      <c r="D2986" s="99"/>
      <c r="E2986" s="99"/>
      <c r="F2986" s="99"/>
      <c r="G2986" s="86" t="s">
        <v>98</v>
      </c>
      <c r="H2986" s="113">
        <v>5681.75</v>
      </c>
      <c r="I2986" s="101"/>
    </row>
    <row r="2987" spans="1:9" ht="12.2" customHeight="1" x14ac:dyDescent="0.25">
      <c r="A2987" s="125">
        <v>9096</v>
      </c>
      <c r="B2987" s="109"/>
      <c r="C2987" s="110" t="s">
        <v>5525</v>
      </c>
      <c r="D2987" s="110"/>
      <c r="E2987" s="110"/>
      <c r="F2987" s="110"/>
      <c r="G2987" s="87"/>
      <c r="H2987" s="111"/>
      <c r="I2987" s="111"/>
    </row>
    <row r="2988" spans="1:9" ht="60.95" customHeight="1" x14ac:dyDescent="0.25">
      <c r="A2988" s="98" t="s">
        <v>5526</v>
      </c>
      <c r="B2988" s="98"/>
      <c r="C2988" s="99" t="s">
        <v>5527</v>
      </c>
      <c r="D2988" s="99"/>
      <c r="E2988" s="99"/>
      <c r="F2988" s="99"/>
      <c r="G2988" s="86" t="s">
        <v>33</v>
      </c>
      <c r="H2988" s="113">
        <v>2992.76</v>
      </c>
      <c r="I2988" s="101"/>
    </row>
    <row r="2989" spans="1:9" ht="12.2" customHeight="1" x14ac:dyDescent="0.25">
      <c r="A2989" s="125">
        <v>9097</v>
      </c>
      <c r="B2989" s="109"/>
      <c r="C2989" s="110" t="s">
        <v>5528</v>
      </c>
      <c r="D2989" s="110"/>
      <c r="E2989" s="110"/>
      <c r="F2989" s="110"/>
      <c r="G2989" s="87"/>
      <c r="H2989" s="111"/>
      <c r="I2989" s="111"/>
    </row>
    <row r="2990" spans="1:9" ht="36.6" customHeight="1" x14ac:dyDescent="0.25">
      <c r="A2990" s="98" t="s">
        <v>5529</v>
      </c>
      <c r="B2990" s="98"/>
      <c r="C2990" s="99" t="s">
        <v>5530</v>
      </c>
      <c r="D2990" s="99"/>
      <c r="E2990" s="99"/>
      <c r="F2990" s="99"/>
      <c r="G2990" s="86" t="s">
        <v>98</v>
      </c>
      <c r="H2990" s="106">
        <v>604.09</v>
      </c>
      <c r="I2990" s="101"/>
    </row>
    <row r="2991" spans="1:9" ht="60.95" customHeight="1" x14ac:dyDescent="0.25">
      <c r="A2991" s="98" t="s">
        <v>5531</v>
      </c>
      <c r="B2991" s="98"/>
      <c r="C2991" s="99" t="s">
        <v>5532</v>
      </c>
      <c r="D2991" s="99"/>
      <c r="E2991" s="99"/>
      <c r="F2991" s="99"/>
      <c r="G2991" s="86" t="s">
        <v>51</v>
      </c>
      <c r="H2991" s="100">
        <v>66.13</v>
      </c>
      <c r="I2991" s="101"/>
    </row>
    <row r="2992" spans="1:9" ht="36.6" customHeight="1" x14ac:dyDescent="0.25">
      <c r="A2992" s="98" t="s">
        <v>5533</v>
      </c>
      <c r="B2992" s="98"/>
      <c r="C2992" s="99" t="s">
        <v>5534</v>
      </c>
      <c r="D2992" s="99"/>
      <c r="E2992" s="99"/>
      <c r="F2992" s="99"/>
      <c r="G2992" s="86" t="s">
        <v>98</v>
      </c>
      <c r="H2992" s="106">
        <v>468.53</v>
      </c>
      <c r="I2992" s="101"/>
    </row>
    <row r="2993" spans="1:9" ht="12.2" customHeight="1" x14ac:dyDescent="0.25">
      <c r="A2993" s="98" t="s">
        <v>5535</v>
      </c>
      <c r="B2993" s="98"/>
      <c r="C2993" s="99" t="s">
        <v>5536</v>
      </c>
      <c r="D2993" s="99"/>
      <c r="E2993" s="99"/>
      <c r="F2993" s="99"/>
      <c r="G2993" s="86" t="s">
        <v>1060</v>
      </c>
      <c r="H2993" s="106">
        <v>219.6</v>
      </c>
      <c r="I2993" s="101"/>
    </row>
    <row r="2994" spans="1:9" ht="24.4" customHeight="1" x14ac:dyDescent="0.25">
      <c r="A2994" s="98" t="s">
        <v>5537</v>
      </c>
      <c r="B2994" s="98"/>
      <c r="C2994" s="99" t="s">
        <v>5538</v>
      </c>
      <c r="D2994" s="99"/>
      <c r="E2994" s="99"/>
      <c r="F2994" s="99"/>
      <c r="G2994" s="86" t="s">
        <v>19</v>
      </c>
      <c r="H2994" s="106">
        <v>182.49</v>
      </c>
      <c r="I2994" s="101"/>
    </row>
    <row r="2995" spans="1:9" ht="12.2" customHeight="1" x14ac:dyDescent="0.25">
      <c r="A2995" s="125">
        <v>9098</v>
      </c>
      <c r="B2995" s="109"/>
      <c r="C2995" s="110" t="s">
        <v>5539</v>
      </c>
      <c r="D2995" s="110"/>
      <c r="E2995" s="110"/>
      <c r="F2995" s="110"/>
      <c r="G2995" s="87"/>
      <c r="H2995" s="111"/>
      <c r="I2995" s="111"/>
    </row>
    <row r="2996" spans="1:9" ht="24.4" customHeight="1" x14ac:dyDescent="0.25">
      <c r="A2996" s="98" t="s">
        <v>5540</v>
      </c>
      <c r="B2996" s="98"/>
      <c r="C2996" s="99" t="s">
        <v>5541</v>
      </c>
      <c r="D2996" s="99"/>
      <c r="E2996" s="99"/>
      <c r="F2996" s="99"/>
      <c r="G2996" s="86" t="s">
        <v>1060</v>
      </c>
      <c r="H2996" s="106">
        <v>824.69</v>
      </c>
      <c r="I2996" s="101"/>
    </row>
    <row r="2997" spans="1:9" ht="24.4" customHeight="1" x14ac:dyDescent="0.25">
      <c r="A2997" s="98" t="s">
        <v>5542</v>
      </c>
      <c r="B2997" s="98"/>
      <c r="C2997" s="99" t="s">
        <v>5543</v>
      </c>
      <c r="D2997" s="99"/>
      <c r="E2997" s="99"/>
      <c r="F2997" s="99"/>
      <c r="G2997" s="86" t="s">
        <v>1060</v>
      </c>
      <c r="H2997" s="106">
        <v>707.12</v>
      </c>
      <c r="I2997" s="101"/>
    </row>
    <row r="2998" spans="1:9" ht="12.2" customHeight="1" x14ac:dyDescent="0.25">
      <c r="A2998" s="98" t="s">
        <v>5544</v>
      </c>
      <c r="B2998" s="98"/>
      <c r="C2998" s="99" t="s">
        <v>5545</v>
      </c>
      <c r="D2998" s="99"/>
      <c r="E2998" s="99"/>
      <c r="F2998" s="99"/>
      <c r="G2998" s="86" t="s">
        <v>1060</v>
      </c>
      <c r="H2998" s="106">
        <v>580.72</v>
      </c>
      <c r="I2998" s="101"/>
    </row>
    <row r="2999" spans="1:9" ht="24.4" customHeight="1" x14ac:dyDescent="0.25">
      <c r="A2999" s="98" t="s">
        <v>5546</v>
      </c>
      <c r="B2999" s="98"/>
      <c r="C2999" s="99" t="s">
        <v>5547</v>
      </c>
      <c r="D2999" s="99"/>
      <c r="E2999" s="99"/>
      <c r="F2999" s="99"/>
      <c r="G2999" s="86" t="s">
        <v>1060</v>
      </c>
      <c r="H2999" s="106">
        <v>703.8</v>
      </c>
      <c r="I2999" s="101"/>
    </row>
    <row r="3000" spans="1:9" ht="24.4" customHeight="1" x14ac:dyDescent="0.25">
      <c r="A3000" s="98" t="s">
        <v>5548</v>
      </c>
      <c r="B3000" s="98"/>
      <c r="C3000" s="99" t="s">
        <v>5549</v>
      </c>
      <c r="D3000" s="99"/>
      <c r="E3000" s="99"/>
      <c r="F3000" s="99"/>
      <c r="G3000" s="86" t="s">
        <v>1060</v>
      </c>
      <c r="H3000" s="106">
        <v>591.76</v>
      </c>
      <c r="I3000" s="101"/>
    </row>
    <row r="3001" spans="1:9" ht="12.2" customHeight="1" x14ac:dyDescent="0.25">
      <c r="A3001" s="98" t="s">
        <v>5550</v>
      </c>
      <c r="B3001" s="98"/>
      <c r="C3001" s="99" t="s">
        <v>5551</v>
      </c>
      <c r="D3001" s="99"/>
      <c r="E3001" s="99"/>
      <c r="F3001" s="99"/>
      <c r="G3001" s="86" t="s">
        <v>1060</v>
      </c>
      <c r="H3001" s="106">
        <v>594.49</v>
      </c>
      <c r="I3001" s="101"/>
    </row>
    <row r="3002" spans="1:9" ht="12.2" customHeight="1" x14ac:dyDescent="0.25">
      <c r="A3002" s="98" t="s">
        <v>5552</v>
      </c>
      <c r="B3002" s="98"/>
      <c r="C3002" s="99" t="s">
        <v>5553</v>
      </c>
      <c r="D3002" s="99"/>
      <c r="E3002" s="99"/>
      <c r="F3002" s="99"/>
      <c r="G3002" s="86" t="s">
        <v>1060</v>
      </c>
      <c r="H3002" s="106">
        <v>332.83</v>
      </c>
      <c r="I3002" s="101"/>
    </row>
    <row r="3003" spans="1:9" ht="36.6" customHeight="1" x14ac:dyDescent="0.25">
      <c r="A3003" s="98" t="s">
        <v>5554</v>
      </c>
      <c r="B3003" s="98"/>
      <c r="C3003" s="99" t="s">
        <v>5555</v>
      </c>
      <c r="D3003" s="99"/>
      <c r="E3003" s="99"/>
      <c r="F3003" s="99"/>
      <c r="G3003" s="86" t="s">
        <v>1060</v>
      </c>
      <c r="H3003" s="113">
        <v>2384.36</v>
      </c>
      <c r="I3003" s="101"/>
    </row>
    <row r="3004" spans="1:9" ht="12.2" customHeight="1" x14ac:dyDescent="0.25">
      <c r="A3004" s="98" t="s">
        <v>5556</v>
      </c>
      <c r="B3004" s="98"/>
      <c r="C3004" s="99" t="s">
        <v>5557</v>
      </c>
      <c r="D3004" s="99"/>
      <c r="E3004" s="99"/>
      <c r="F3004" s="99"/>
      <c r="G3004" s="86" t="s">
        <v>1060</v>
      </c>
      <c r="H3004" s="113">
        <v>1721.76</v>
      </c>
      <c r="I3004" s="101"/>
    </row>
    <row r="3005" spans="1:9" ht="24.4" customHeight="1" x14ac:dyDescent="0.25">
      <c r="A3005" s="98" t="s">
        <v>5558</v>
      </c>
      <c r="B3005" s="98"/>
      <c r="C3005" s="99" t="s">
        <v>5559</v>
      </c>
      <c r="D3005" s="99"/>
      <c r="E3005" s="99"/>
      <c r="F3005" s="99"/>
      <c r="G3005" s="86" t="s">
        <v>1060</v>
      </c>
      <c r="H3005" s="113">
        <v>1252.74</v>
      </c>
      <c r="I3005" s="101"/>
    </row>
    <row r="3006" spans="1:9" ht="24.4" customHeight="1" x14ac:dyDescent="0.25">
      <c r="A3006" s="98" t="s">
        <v>5560</v>
      </c>
      <c r="B3006" s="98"/>
      <c r="C3006" s="99" t="s">
        <v>5561</v>
      </c>
      <c r="D3006" s="99"/>
      <c r="E3006" s="99"/>
      <c r="F3006" s="99"/>
      <c r="G3006" s="86" t="s">
        <v>1060</v>
      </c>
      <c r="H3006" s="113">
        <v>1923.13</v>
      </c>
      <c r="I3006" s="101"/>
    </row>
    <row r="3007" spans="1:9" ht="24.4" customHeight="1" x14ac:dyDescent="0.25">
      <c r="A3007" s="98" t="s">
        <v>5562</v>
      </c>
      <c r="B3007" s="98"/>
      <c r="C3007" s="99" t="s">
        <v>5563</v>
      </c>
      <c r="D3007" s="99"/>
      <c r="E3007" s="99"/>
      <c r="F3007" s="99"/>
      <c r="G3007" s="86" t="s">
        <v>1060</v>
      </c>
      <c r="H3007" s="113">
        <v>1252.67</v>
      </c>
      <c r="I3007" s="101"/>
    </row>
    <row r="3008" spans="1:9" ht="12.2" customHeight="1" x14ac:dyDescent="0.25">
      <c r="A3008" s="125">
        <v>9099</v>
      </c>
      <c r="B3008" s="109"/>
      <c r="C3008" s="110" t="s">
        <v>5564</v>
      </c>
      <c r="D3008" s="110"/>
      <c r="E3008" s="110"/>
      <c r="F3008" s="110"/>
      <c r="G3008" s="87"/>
      <c r="H3008" s="111"/>
      <c r="I3008" s="111"/>
    </row>
    <row r="3009" spans="1:9" ht="12.2" customHeight="1" x14ac:dyDescent="0.25">
      <c r="A3009" s="98" t="s">
        <v>5565</v>
      </c>
      <c r="B3009" s="98"/>
      <c r="C3009" s="99" t="s">
        <v>5566</v>
      </c>
      <c r="D3009" s="99"/>
      <c r="E3009" s="99"/>
      <c r="F3009" s="99"/>
      <c r="G3009" s="86" t="s">
        <v>51</v>
      </c>
      <c r="H3009" s="100">
        <v>20.100000000000001</v>
      </c>
      <c r="I3009" s="101"/>
    </row>
    <row r="3010" spans="1:9" ht="36.6" customHeight="1" x14ac:dyDescent="0.25">
      <c r="A3010" s="98" t="s">
        <v>5567</v>
      </c>
      <c r="B3010" s="98"/>
      <c r="C3010" s="99" t="s">
        <v>5568</v>
      </c>
      <c r="D3010" s="99"/>
      <c r="E3010" s="99"/>
      <c r="F3010" s="99"/>
      <c r="G3010" s="86" t="s">
        <v>51</v>
      </c>
      <c r="H3010" s="100">
        <v>31.85</v>
      </c>
      <c r="I3010" s="101"/>
    </row>
    <row r="3011" spans="1:9" ht="12.2" customHeight="1" x14ac:dyDescent="0.25">
      <c r="A3011" s="125">
        <v>8699</v>
      </c>
      <c r="B3011" s="109"/>
      <c r="C3011" s="110" t="s">
        <v>5569</v>
      </c>
      <c r="D3011" s="110"/>
      <c r="E3011" s="110"/>
      <c r="F3011" s="110"/>
      <c r="G3011" s="87"/>
      <c r="H3011" s="111"/>
      <c r="I3011" s="111"/>
    </row>
    <row r="3012" spans="1:9" ht="12.2" customHeight="1" x14ac:dyDescent="0.25">
      <c r="A3012" s="125">
        <v>9100</v>
      </c>
      <c r="B3012" s="109"/>
      <c r="C3012" s="110" t="s">
        <v>5377</v>
      </c>
      <c r="D3012" s="110"/>
      <c r="E3012" s="110"/>
      <c r="F3012" s="110"/>
      <c r="G3012" s="87"/>
      <c r="H3012" s="111"/>
      <c r="I3012" s="111"/>
    </row>
    <row r="3013" spans="1:9" ht="60.95" customHeight="1" x14ac:dyDescent="0.25">
      <c r="A3013" s="98" t="s">
        <v>5570</v>
      </c>
      <c r="B3013" s="98"/>
      <c r="C3013" s="99" t="s">
        <v>5571</v>
      </c>
      <c r="D3013" s="99"/>
      <c r="E3013" s="99"/>
      <c r="F3013" s="99"/>
      <c r="G3013" s="86" t="s">
        <v>51</v>
      </c>
      <c r="H3013" s="106">
        <v>753.66</v>
      </c>
      <c r="I3013" s="101"/>
    </row>
    <row r="3014" spans="1:9" ht="36.6" customHeight="1" x14ac:dyDescent="0.25">
      <c r="A3014" s="98" t="s">
        <v>5572</v>
      </c>
      <c r="B3014" s="98"/>
      <c r="C3014" s="99" t="s">
        <v>5573</v>
      </c>
      <c r="D3014" s="99"/>
      <c r="E3014" s="99"/>
      <c r="F3014" s="99"/>
      <c r="G3014" s="86" t="s">
        <v>51</v>
      </c>
      <c r="H3014" s="113">
        <v>2040.75</v>
      </c>
      <c r="I3014" s="101"/>
    </row>
    <row r="3015" spans="1:9" ht="12.2" customHeight="1" x14ac:dyDescent="0.25">
      <c r="A3015" s="125">
        <v>9101</v>
      </c>
      <c r="B3015" s="109"/>
      <c r="C3015" s="110" t="s">
        <v>5384</v>
      </c>
      <c r="D3015" s="110"/>
      <c r="E3015" s="110"/>
      <c r="F3015" s="110"/>
      <c r="G3015" s="87"/>
      <c r="H3015" s="111"/>
      <c r="I3015" s="111"/>
    </row>
    <row r="3016" spans="1:9" ht="24.4" customHeight="1" x14ac:dyDescent="0.25">
      <c r="A3016" s="98" t="s">
        <v>5574</v>
      </c>
      <c r="B3016" s="98"/>
      <c r="C3016" s="99" t="s">
        <v>5575</v>
      </c>
      <c r="D3016" s="99"/>
      <c r="E3016" s="99"/>
      <c r="F3016" s="99"/>
      <c r="G3016" s="86" t="s">
        <v>1060</v>
      </c>
      <c r="H3016" s="106">
        <v>200.72</v>
      </c>
      <c r="I3016" s="101"/>
    </row>
    <row r="3017" spans="1:9" ht="24.4" customHeight="1" x14ac:dyDescent="0.25">
      <c r="A3017" s="98" t="s">
        <v>5576</v>
      </c>
      <c r="B3017" s="98"/>
      <c r="C3017" s="99" t="s">
        <v>5577</v>
      </c>
      <c r="D3017" s="99"/>
      <c r="E3017" s="99"/>
      <c r="F3017" s="99"/>
      <c r="G3017" s="86" t="s">
        <v>1060</v>
      </c>
      <c r="H3017" s="106">
        <v>628.26</v>
      </c>
      <c r="I3017" s="101"/>
    </row>
    <row r="3018" spans="1:9" ht="24.4" customHeight="1" x14ac:dyDescent="0.25">
      <c r="A3018" s="98" t="s">
        <v>5578</v>
      </c>
      <c r="B3018" s="98"/>
      <c r="C3018" s="99" t="s">
        <v>5579</v>
      </c>
      <c r="D3018" s="99"/>
      <c r="E3018" s="99"/>
      <c r="F3018" s="99"/>
      <c r="G3018" s="86" t="s">
        <v>19</v>
      </c>
      <c r="H3018" s="113">
        <v>1081.8800000000001</v>
      </c>
      <c r="I3018" s="101"/>
    </row>
    <row r="3019" spans="1:9" ht="24.4" customHeight="1" x14ac:dyDescent="0.25">
      <c r="A3019" s="98" t="s">
        <v>5580</v>
      </c>
      <c r="B3019" s="98"/>
      <c r="C3019" s="99" t="s">
        <v>5581</v>
      </c>
      <c r="D3019" s="99"/>
      <c r="E3019" s="99"/>
      <c r="F3019" s="99"/>
      <c r="G3019" s="86" t="s">
        <v>19</v>
      </c>
      <c r="H3019" s="106">
        <v>664.29</v>
      </c>
      <c r="I3019" s="101"/>
    </row>
    <row r="3020" spans="1:9" ht="12.2" customHeight="1" x14ac:dyDescent="0.25">
      <c r="A3020" s="98" t="s">
        <v>5582</v>
      </c>
      <c r="B3020" s="98"/>
      <c r="C3020" s="99" t="s">
        <v>5583</v>
      </c>
      <c r="D3020" s="99"/>
      <c r="E3020" s="99"/>
      <c r="F3020" s="99"/>
      <c r="G3020" s="86" t="s">
        <v>19</v>
      </c>
      <c r="H3020" s="106">
        <v>494.86</v>
      </c>
      <c r="I3020" s="101"/>
    </row>
    <row r="3021" spans="1:9" ht="24.4" customHeight="1" x14ac:dyDescent="0.25">
      <c r="A3021" s="98" t="s">
        <v>5584</v>
      </c>
      <c r="B3021" s="98"/>
      <c r="C3021" s="99" t="s">
        <v>5585</v>
      </c>
      <c r="D3021" s="99"/>
      <c r="E3021" s="99"/>
      <c r="F3021" s="99"/>
      <c r="G3021" s="86" t="s">
        <v>19</v>
      </c>
      <c r="H3021" s="106">
        <v>449.77</v>
      </c>
      <c r="I3021" s="101"/>
    </row>
    <row r="3022" spans="1:9" ht="12.2" customHeight="1" x14ac:dyDescent="0.25">
      <c r="A3022" s="98" t="s">
        <v>5586</v>
      </c>
      <c r="B3022" s="98"/>
      <c r="C3022" s="99" t="s">
        <v>5587</v>
      </c>
      <c r="D3022" s="99"/>
      <c r="E3022" s="99"/>
      <c r="F3022" s="99"/>
      <c r="G3022" s="86" t="s">
        <v>19</v>
      </c>
      <c r="H3022" s="106">
        <v>454.39</v>
      </c>
      <c r="I3022" s="101"/>
    </row>
    <row r="3023" spans="1:9" ht="12.2" customHeight="1" x14ac:dyDescent="0.25">
      <c r="A3023" s="98" t="s">
        <v>5588</v>
      </c>
      <c r="B3023" s="98"/>
      <c r="C3023" s="99" t="s">
        <v>5589</v>
      </c>
      <c r="D3023" s="99"/>
      <c r="E3023" s="99"/>
      <c r="F3023" s="99"/>
      <c r="G3023" s="86" t="s">
        <v>19</v>
      </c>
      <c r="H3023" s="106">
        <v>675.83</v>
      </c>
      <c r="I3023" s="101"/>
    </row>
    <row r="3024" spans="1:9" ht="12.2" customHeight="1" x14ac:dyDescent="0.25">
      <c r="A3024" s="98" t="s">
        <v>5590</v>
      </c>
      <c r="B3024" s="98"/>
      <c r="C3024" s="99" t="s">
        <v>5591</v>
      </c>
      <c r="D3024" s="99"/>
      <c r="E3024" s="99"/>
      <c r="F3024" s="99"/>
      <c r="G3024" s="86" t="s">
        <v>19</v>
      </c>
      <c r="H3024" s="106">
        <v>668.09</v>
      </c>
      <c r="I3024" s="101"/>
    </row>
    <row r="3025" spans="1:9" ht="85.35" customHeight="1" x14ac:dyDescent="0.25">
      <c r="A3025" s="98" t="s">
        <v>5592</v>
      </c>
      <c r="B3025" s="98"/>
      <c r="C3025" s="99" t="s">
        <v>5593</v>
      </c>
      <c r="D3025" s="99"/>
      <c r="E3025" s="99"/>
      <c r="F3025" s="99"/>
      <c r="G3025" s="86" t="s">
        <v>33</v>
      </c>
      <c r="H3025" s="106">
        <v>280.92</v>
      </c>
      <c r="I3025" s="101"/>
    </row>
    <row r="3026" spans="1:9" ht="85.35" customHeight="1" x14ac:dyDescent="0.25">
      <c r="A3026" s="98" t="s">
        <v>5594</v>
      </c>
      <c r="B3026" s="98"/>
      <c r="C3026" s="99" t="s">
        <v>5595</v>
      </c>
      <c r="D3026" s="99"/>
      <c r="E3026" s="99"/>
      <c r="F3026" s="99"/>
      <c r="G3026" s="86" t="s">
        <v>33</v>
      </c>
      <c r="H3026" s="106">
        <v>357.4</v>
      </c>
      <c r="I3026" s="101"/>
    </row>
    <row r="3027" spans="1:9" ht="36.6" customHeight="1" x14ac:dyDescent="0.25">
      <c r="A3027" s="98" t="s">
        <v>5596</v>
      </c>
      <c r="B3027" s="98"/>
      <c r="C3027" s="99" t="s">
        <v>5597</v>
      </c>
      <c r="D3027" s="99"/>
      <c r="E3027" s="99"/>
      <c r="F3027" s="99"/>
      <c r="G3027" s="86" t="s">
        <v>19</v>
      </c>
      <c r="H3027" s="113">
        <v>1249.83</v>
      </c>
      <c r="I3027" s="101"/>
    </row>
    <row r="3028" spans="1:9" ht="12.2" customHeight="1" x14ac:dyDescent="0.25">
      <c r="A3028" s="98" t="s">
        <v>5598</v>
      </c>
      <c r="B3028" s="98"/>
      <c r="C3028" s="99" t="s">
        <v>5599</v>
      </c>
      <c r="D3028" s="99"/>
      <c r="E3028" s="99"/>
      <c r="F3028" s="99"/>
      <c r="G3028" s="86" t="s">
        <v>19</v>
      </c>
      <c r="H3028" s="106">
        <v>347.52</v>
      </c>
      <c r="I3028" s="101"/>
    </row>
    <row r="3029" spans="1:9" ht="12.2" customHeight="1" x14ac:dyDescent="0.25">
      <c r="A3029" s="98" t="s">
        <v>5600</v>
      </c>
      <c r="B3029" s="98"/>
      <c r="C3029" s="99" t="s">
        <v>5601</v>
      </c>
      <c r="D3029" s="99"/>
      <c r="E3029" s="99"/>
      <c r="F3029" s="99"/>
      <c r="G3029" s="86" t="s">
        <v>19</v>
      </c>
      <c r="H3029" s="113">
        <v>1025.0999999999999</v>
      </c>
      <c r="I3029" s="101"/>
    </row>
    <row r="3030" spans="1:9" ht="24.4" customHeight="1" x14ac:dyDescent="0.25">
      <c r="A3030" s="98" t="s">
        <v>5602</v>
      </c>
      <c r="B3030" s="98"/>
      <c r="C3030" s="99" t="s">
        <v>5603</v>
      </c>
      <c r="D3030" s="99"/>
      <c r="E3030" s="99"/>
      <c r="F3030" s="99"/>
      <c r="G3030" s="86" t="s">
        <v>19</v>
      </c>
      <c r="H3030" s="106">
        <v>766.14</v>
      </c>
      <c r="I3030" s="101"/>
    </row>
    <row r="3031" spans="1:9" ht="24.4" customHeight="1" x14ac:dyDescent="0.25">
      <c r="A3031" s="98" t="s">
        <v>5604</v>
      </c>
      <c r="B3031" s="98"/>
      <c r="C3031" s="99" t="s">
        <v>5605</v>
      </c>
      <c r="D3031" s="99"/>
      <c r="E3031" s="99"/>
      <c r="F3031" s="99"/>
      <c r="G3031" s="86" t="s">
        <v>19</v>
      </c>
      <c r="H3031" s="106">
        <v>766.14</v>
      </c>
      <c r="I3031" s="101"/>
    </row>
    <row r="3032" spans="1:9" ht="60.95" customHeight="1" x14ac:dyDescent="0.25">
      <c r="A3032" s="98" t="s">
        <v>5606</v>
      </c>
      <c r="B3032" s="98"/>
      <c r="C3032" s="99" t="s">
        <v>5607</v>
      </c>
      <c r="D3032" s="99"/>
      <c r="E3032" s="99"/>
      <c r="F3032" s="99"/>
      <c r="G3032" s="86" t="s">
        <v>33</v>
      </c>
      <c r="H3032" s="113">
        <v>3003.29</v>
      </c>
      <c r="I3032" s="101"/>
    </row>
    <row r="3033" spans="1:9" ht="60.95" customHeight="1" x14ac:dyDescent="0.25">
      <c r="A3033" s="98" t="s">
        <v>5608</v>
      </c>
      <c r="B3033" s="98"/>
      <c r="C3033" s="99" t="s">
        <v>5609</v>
      </c>
      <c r="D3033" s="99"/>
      <c r="E3033" s="99"/>
      <c r="F3033" s="99"/>
      <c r="G3033" s="86" t="s">
        <v>33</v>
      </c>
      <c r="H3033" s="113">
        <v>3283.75</v>
      </c>
      <c r="I3033" s="101"/>
    </row>
    <row r="3034" spans="1:9" ht="60.95" customHeight="1" x14ac:dyDescent="0.25">
      <c r="A3034" s="98" t="s">
        <v>5610</v>
      </c>
      <c r="B3034" s="98"/>
      <c r="C3034" s="99" t="s">
        <v>5611</v>
      </c>
      <c r="D3034" s="99"/>
      <c r="E3034" s="99"/>
      <c r="F3034" s="99"/>
      <c r="G3034" s="86" t="s">
        <v>33</v>
      </c>
      <c r="H3034" s="113">
        <v>3564.22</v>
      </c>
      <c r="I3034" s="101"/>
    </row>
    <row r="3035" spans="1:9" ht="60.95" customHeight="1" x14ac:dyDescent="0.25">
      <c r="A3035" s="98" t="s">
        <v>5612</v>
      </c>
      <c r="B3035" s="98"/>
      <c r="C3035" s="99" t="s">
        <v>5613</v>
      </c>
      <c r="D3035" s="99"/>
      <c r="E3035" s="99"/>
      <c r="F3035" s="99"/>
      <c r="G3035" s="86" t="s">
        <v>19</v>
      </c>
      <c r="H3035" s="113">
        <v>1309.31</v>
      </c>
      <c r="I3035" s="101"/>
    </row>
    <row r="3036" spans="1:9" ht="60.95" customHeight="1" x14ac:dyDescent="0.25">
      <c r="A3036" s="98" t="s">
        <v>5614</v>
      </c>
      <c r="B3036" s="98"/>
      <c r="C3036" s="99" t="s">
        <v>5615</v>
      </c>
      <c r="D3036" s="99"/>
      <c r="E3036" s="99"/>
      <c r="F3036" s="99"/>
      <c r="G3036" s="86" t="s">
        <v>33</v>
      </c>
      <c r="H3036" s="113">
        <v>2883.16</v>
      </c>
      <c r="I3036" s="101"/>
    </row>
    <row r="3037" spans="1:9" ht="24.4" customHeight="1" x14ac:dyDescent="0.25">
      <c r="A3037" s="98" t="s">
        <v>5616</v>
      </c>
      <c r="B3037" s="98"/>
      <c r="C3037" s="99" t="s">
        <v>5617</v>
      </c>
      <c r="D3037" s="99"/>
      <c r="E3037" s="99"/>
      <c r="F3037" s="99"/>
      <c r="G3037" s="86" t="s">
        <v>19</v>
      </c>
      <c r="H3037" s="106">
        <v>484.68</v>
      </c>
      <c r="I3037" s="101"/>
    </row>
    <row r="3038" spans="1:9" ht="60.95" customHeight="1" x14ac:dyDescent="0.25">
      <c r="A3038" s="98" t="s">
        <v>5618</v>
      </c>
      <c r="B3038" s="98"/>
      <c r="C3038" s="99" t="s">
        <v>5619</v>
      </c>
      <c r="D3038" s="99"/>
      <c r="E3038" s="99"/>
      <c r="F3038" s="99"/>
      <c r="G3038" s="86" t="s">
        <v>33</v>
      </c>
      <c r="H3038" s="113">
        <v>3125.95</v>
      </c>
      <c r="I3038" s="101"/>
    </row>
    <row r="3039" spans="1:9" ht="73.150000000000006" customHeight="1" x14ac:dyDescent="0.25">
      <c r="A3039" s="98" t="s">
        <v>5620</v>
      </c>
      <c r="B3039" s="98"/>
      <c r="C3039" s="99" t="s">
        <v>5621</v>
      </c>
      <c r="D3039" s="99"/>
      <c r="E3039" s="99"/>
      <c r="F3039" s="99"/>
      <c r="G3039" s="86" t="s">
        <v>33</v>
      </c>
      <c r="H3039" s="106">
        <v>481.12</v>
      </c>
      <c r="I3039" s="101"/>
    </row>
    <row r="3040" spans="1:9" ht="60.95" customHeight="1" x14ac:dyDescent="0.25">
      <c r="A3040" s="98" t="s">
        <v>5622</v>
      </c>
      <c r="B3040" s="98"/>
      <c r="C3040" s="99" t="s">
        <v>5623</v>
      </c>
      <c r="D3040" s="99"/>
      <c r="E3040" s="99"/>
      <c r="F3040" s="99"/>
      <c r="G3040" s="86" t="s">
        <v>33</v>
      </c>
      <c r="H3040" s="100">
        <v>47.68</v>
      </c>
      <c r="I3040" s="101"/>
    </row>
    <row r="3041" spans="1:9" ht="60.95" customHeight="1" x14ac:dyDescent="0.25">
      <c r="A3041" s="98" t="s">
        <v>5624</v>
      </c>
      <c r="B3041" s="98"/>
      <c r="C3041" s="99" t="s">
        <v>5625</v>
      </c>
      <c r="D3041" s="99"/>
      <c r="E3041" s="99"/>
      <c r="F3041" s="99"/>
      <c r="G3041" s="86" t="s">
        <v>33</v>
      </c>
      <c r="H3041" s="106">
        <v>757.94</v>
      </c>
      <c r="I3041" s="101"/>
    </row>
    <row r="3042" spans="1:9" ht="12.2" customHeight="1" x14ac:dyDescent="0.25">
      <c r="A3042" s="98" t="s">
        <v>5626</v>
      </c>
      <c r="B3042" s="98"/>
      <c r="C3042" s="99" t="s">
        <v>5627</v>
      </c>
      <c r="D3042" s="99"/>
      <c r="E3042" s="99"/>
      <c r="F3042" s="99"/>
      <c r="G3042" s="86" t="s">
        <v>1060</v>
      </c>
      <c r="H3042" s="106">
        <v>274.13</v>
      </c>
      <c r="I3042" s="101"/>
    </row>
    <row r="3043" spans="1:9" ht="12.2" customHeight="1" x14ac:dyDescent="0.25">
      <c r="A3043" s="98" t="s">
        <v>5628</v>
      </c>
      <c r="B3043" s="98"/>
      <c r="C3043" s="99" t="s">
        <v>5629</v>
      </c>
      <c r="D3043" s="99"/>
      <c r="E3043" s="99"/>
      <c r="F3043" s="99"/>
      <c r="G3043" s="86" t="s">
        <v>1060</v>
      </c>
      <c r="H3043" s="106">
        <v>390.68</v>
      </c>
      <c r="I3043" s="101"/>
    </row>
    <row r="3044" spans="1:9" ht="24.4" customHeight="1" x14ac:dyDescent="0.25">
      <c r="A3044" s="98" t="s">
        <v>5630</v>
      </c>
      <c r="B3044" s="98"/>
      <c r="C3044" s="99" t="s">
        <v>5631</v>
      </c>
      <c r="D3044" s="99"/>
      <c r="E3044" s="99"/>
      <c r="F3044" s="99"/>
      <c r="G3044" s="86" t="s">
        <v>1060</v>
      </c>
      <c r="H3044" s="106">
        <v>263.38</v>
      </c>
      <c r="I3044" s="101"/>
    </row>
    <row r="3045" spans="1:9" ht="60.95" customHeight="1" x14ac:dyDescent="0.25">
      <c r="A3045" s="98" t="s">
        <v>5632</v>
      </c>
      <c r="B3045" s="98"/>
      <c r="C3045" s="99" t="s">
        <v>5633</v>
      </c>
      <c r="D3045" s="99"/>
      <c r="E3045" s="99"/>
      <c r="F3045" s="99"/>
      <c r="G3045" s="86" t="s">
        <v>33</v>
      </c>
      <c r="H3045" s="106">
        <v>166.68</v>
      </c>
      <c r="I3045" s="101"/>
    </row>
    <row r="3046" spans="1:9" ht="12.2" customHeight="1" x14ac:dyDescent="0.25">
      <c r="A3046" s="125">
        <v>9102</v>
      </c>
      <c r="B3046" s="109"/>
      <c r="C3046" s="110" t="s">
        <v>1865</v>
      </c>
      <c r="D3046" s="110"/>
      <c r="E3046" s="110"/>
      <c r="F3046" s="110"/>
      <c r="G3046" s="87"/>
      <c r="H3046" s="111"/>
      <c r="I3046" s="111"/>
    </row>
    <row r="3047" spans="1:9" ht="12.2" customHeight="1" x14ac:dyDescent="0.25">
      <c r="A3047" s="98" t="s">
        <v>5634</v>
      </c>
      <c r="B3047" s="98"/>
      <c r="C3047" s="99" t="s">
        <v>5635</v>
      </c>
      <c r="D3047" s="99"/>
      <c r="E3047" s="99"/>
      <c r="F3047" s="99"/>
      <c r="G3047" s="86" t="s">
        <v>51</v>
      </c>
      <c r="H3047" s="106">
        <v>410.71</v>
      </c>
      <c r="I3047" s="101"/>
    </row>
    <row r="3048" spans="1:9" ht="12.2" customHeight="1" x14ac:dyDescent="0.25">
      <c r="A3048" s="125">
        <v>9103</v>
      </c>
      <c r="B3048" s="109"/>
      <c r="C3048" s="110" t="s">
        <v>5477</v>
      </c>
      <c r="D3048" s="110"/>
      <c r="E3048" s="110"/>
      <c r="F3048" s="110"/>
      <c r="G3048" s="87"/>
      <c r="H3048" s="111"/>
      <c r="I3048" s="111"/>
    </row>
    <row r="3049" spans="1:9" ht="12.2" customHeight="1" x14ac:dyDescent="0.25">
      <c r="A3049" s="98" t="s">
        <v>5636</v>
      </c>
      <c r="B3049" s="98"/>
      <c r="C3049" s="99" t="s">
        <v>5637</v>
      </c>
      <c r="D3049" s="99"/>
      <c r="E3049" s="99"/>
      <c r="F3049" s="99"/>
      <c r="G3049" s="86" t="s">
        <v>1060</v>
      </c>
      <c r="H3049" s="113">
        <v>2778.32</v>
      </c>
      <c r="I3049" s="101"/>
    </row>
    <row r="3050" spans="1:9" ht="12.2" customHeight="1" x14ac:dyDescent="0.25">
      <c r="A3050" s="98" t="s">
        <v>5638</v>
      </c>
      <c r="B3050" s="98"/>
      <c r="C3050" s="99" t="s">
        <v>5639</v>
      </c>
      <c r="D3050" s="99"/>
      <c r="E3050" s="99"/>
      <c r="F3050" s="99"/>
      <c r="G3050" s="86" t="s">
        <v>1060</v>
      </c>
      <c r="H3050" s="106">
        <v>994</v>
      </c>
      <c r="I3050" s="101"/>
    </row>
    <row r="3051" spans="1:9" ht="12.2" customHeight="1" x14ac:dyDescent="0.25">
      <c r="A3051" s="98" t="s">
        <v>5640</v>
      </c>
      <c r="B3051" s="98"/>
      <c r="C3051" s="99" t="s">
        <v>5641</v>
      </c>
      <c r="D3051" s="99"/>
      <c r="E3051" s="99"/>
      <c r="F3051" s="99"/>
      <c r="G3051" s="86" t="s">
        <v>1060</v>
      </c>
      <c r="H3051" s="106">
        <v>265.22000000000003</v>
      </c>
      <c r="I3051" s="101"/>
    </row>
    <row r="3052" spans="1:9" ht="24.4" customHeight="1" x14ac:dyDescent="0.25">
      <c r="A3052" s="98" t="s">
        <v>5642</v>
      </c>
      <c r="B3052" s="98"/>
      <c r="C3052" s="99" t="s">
        <v>5643</v>
      </c>
      <c r="D3052" s="99"/>
      <c r="E3052" s="99"/>
      <c r="F3052" s="99"/>
      <c r="G3052" s="86" t="s">
        <v>51</v>
      </c>
      <c r="H3052" s="106">
        <v>145.37</v>
      </c>
      <c r="I3052" s="101"/>
    </row>
    <row r="3053" spans="1:9" ht="24.4" customHeight="1" x14ac:dyDescent="0.25">
      <c r="A3053" s="98" t="s">
        <v>5644</v>
      </c>
      <c r="B3053" s="98"/>
      <c r="C3053" s="99" t="s">
        <v>5645</v>
      </c>
      <c r="D3053" s="99"/>
      <c r="E3053" s="99"/>
      <c r="F3053" s="99"/>
      <c r="G3053" s="86" t="s">
        <v>51</v>
      </c>
      <c r="H3053" s="106">
        <v>362.19</v>
      </c>
      <c r="I3053" s="101"/>
    </row>
    <row r="3054" spans="1:9" ht="24.4" customHeight="1" x14ac:dyDescent="0.25">
      <c r="A3054" s="98" t="s">
        <v>5646</v>
      </c>
      <c r="B3054" s="98"/>
      <c r="C3054" s="99" t="s">
        <v>5647</v>
      </c>
      <c r="D3054" s="99"/>
      <c r="E3054" s="99"/>
      <c r="F3054" s="99"/>
      <c r="G3054" s="86" t="s">
        <v>51</v>
      </c>
      <c r="H3054" s="106">
        <v>222.53</v>
      </c>
      <c r="I3054" s="101"/>
    </row>
    <row r="3055" spans="1:9" ht="24.4" customHeight="1" x14ac:dyDescent="0.25">
      <c r="A3055" s="98" t="s">
        <v>5648</v>
      </c>
      <c r="B3055" s="98"/>
      <c r="C3055" s="99" t="s">
        <v>5649</v>
      </c>
      <c r="D3055" s="99"/>
      <c r="E3055" s="99"/>
      <c r="F3055" s="99"/>
      <c r="G3055" s="86" t="s">
        <v>51</v>
      </c>
      <c r="H3055" s="106">
        <v>212.38</v>
      </c>
      <c r="I3055" s="101"/>
    </row>
    <row r="3056" spans="1:9" ht="12.2" customHeight="1" x14ac:dyDescent="0.25">
      <c r="A3056" s="125">
        <v>9104</v>
      </c>
      <c r="B3056" s="109"/>
      <c r="C3056" s="110" t="s">
        <v>622</v>
      </c>
      <c r="D3056" s="110"/>
      <c r="E3056" s="110"/>
      <c r="F3056" s="110"/>
      <c r="G3056" s="87"/>
      <c r="H3056" s="111"/>
      <c r="I3056" s="111"/>
    </row>
    <row r="3057" spans="1:9" ht="36.6" customHeight="1" x14ac:dyDescent="0.25">
      <c r="A3057" s="98" t="s">
        <v>5650</v>
      </c>
      <c r="B3057" s="98"/>
      <c r="C3057" s="99" t="s">
        <v>5651</v>
      </c>
      <c r="D3057" s="99"/>
      <c r="E3057" s="99"/>
      <c r="F3057" s="99"/>
      <c r="G3057" s="86" t="s">
        <v>133</v>
      </c>
      <c r="H3057" s="113">
        <v>2244.29</v>
      </c>
      <c r="I3057" s="101"/>
    </row>
    <row r="3058" spans="1:9" ht="12.2" customHeight="1" x14ac:dyDescent="0.25">
      <c r="A3058" s="125">
        <v>9105</v>
      </c>
      <c r="B3058" s="109"/>
      <c r="C3058" s="110" t="s">
        <v>5522</v>
      </c>
      <c r="D3058" s="110"/>
      <c r="E3058" s="110"/>
      <c r="F3058" s="110"/>
      <c r="G3058" s="87"/>
      <c r="H3058" s="111"/>
      <c r="I3058" s="111"/>
    </row>
    <row r="3059" spans="1:9" ht="36.6" customHeight="1" x14ac:dyDescent="0.25">
      <c r="A3059" s="98" t="s">
        <v>5652</v>
      </c>
      <c r="B3059" s="98"/>
      <c r="C3059" s="99" t="s">
        <v>5653</v>
      </c>
      <c r="D3059" s="99"/>
      <c r="E3059" s="99"/>
      <c r="F3059" s="99"/>
      <c r="G3059" s="86" t="s">
        <v>1060</v>
      </c>
      <c r="H3059" s="113">
        <v>1554.03</v>
      </c>
      <c r="I3059" s="101"/>
    </row>
    <row r="3060" spans="1:9" ht="24.4" customHeight="1" x14ac:dyDescent="0.25">
      <c r="A3060" s="98" t="s">
        <v>5654</v>
      </c>
      <c r="B3060" s="98"/>
      <c r="C3060" s="99" t="s">
        <v>5655</v>
      </c>
      <c r="D3060" s="99"/>
      <c r="E3060" s="99"/>
      <c r="F3060" s="99"/>
      <c r="G3060" s="86" t="s">
        <v>1060</v>
      </c>
      <c r="H3060" s="106">
        <v>457.88</v>
      </c>
      <c r="I3060" s="101"/>
    </row>
    <row r="3061" spans="1:9" ht="12.2" customHeight="1" x14ac:dyDescent="0.25">
      <c r="A3061" s="125">
        <v>9106</v>
      </c>
      <c r="B3061" s="109"/>
      <c r="C3061" s="110" t="s">
        <v>5656</v>
      </c>
      <c r="D3061" s="110"/>
      <c r="E3061" s="110"/>
      <c r="F3061" s="110"/>
      <c r="G3061" s="87"/>
      <c r="H3061" s="111"/>
      <c r="I3061" s="111"/>
    </row>
    <row r="3062" spans="1:9" ht="60.95" customHeight="1" x14ac:dyDescent="0.25">
      <c r="A3062" s="98" t="s">
        <v>5657</v>
      </c>
      <c r="B3062" s="98"/>
      <c r="C3062" s="99" t="s">
        <v>5658</v>
      </c>
      <c r="D3062" s="99"/>
      <c r="E3062" s="99"/>
      <c r="F3062" s="99"/>
      <c r="G3062" s="86" t="s">
        <v>33</v>
      </c>
      <c r="H3062" s="106">
        <v>497.83</v>
      </c>
      <c r="I3062" s="101"/>
    </row>
    <row r="3063" spans="1:9" ht="12.2" customHeight="1" x14ac:dyDescent="0.25">
      <c r="A3063" s="125">
        <v>9107</v>
      </c>
      <c r="B3063" s="109"/>
      <c r="C3063" s="110" t="s">
        <v>1340</v>
      </c>
      <c r="D3063" s="110"/>
      <c r="E3063" s="110"/>
      <c r="F3063" s="110"/>
      <c r="G3063" s="87"/>
      <c r="H3063" s="111"/>
      <c r="I3063" s="111"/>
    </row>
    <row r="3064" spans="1:9" ht="12.2" customHeight="1" x14ac:dyDescent="0.25">
      <c r="A3064" s="98" t="s">
        <v>5659</v>
      </c>
      <c r="B3064" s="98"/>
      <c r="C3064" s="99" t="s">
        <v>5660</v>
      </c>
      <c r="D3064" s="99"/>
      <c r="E3064" s="99"/>
      <c r="F3064" s="99"/>
      <c r="G3064" s="86" t="s">
        <v>51</v>
      </c>
      <c r="H3064" s="106">
        <v>581.64</v>
      </c>
      <c r="I3064" s="101"/>
    </row>
    <row r="3065" spans="1:9" ht="12.2" customHeight="1" x14ac:dyDescent="0.25">
      <c r="A3065" s="98" t="s">
        <v>5661</v>
      </c>
      <c r="B3065" s="98"/>
      <c r="C3065" s="99" t="s">
        <v>5662</v>
      </c>
      <c r="D3065" s="99"/>
      <c r="E3065" s="99"/>
      <c r="F3065" s="99"/>
      <c r="G3065" s="86" t="s">
        <v>1060</v>
      </c>
      <c r="H3065" s="100">
        <v>75.55</v>
      </c>
      <c r="I3065" s="101"/>
    </row>
    <row r="3066" spans="1:9" ht="12.2" customHeight="1" x14ac:dyDescent="0.25">
      <c r="A3066" s="112">
        <v>14</v>
      </c>
      <c r="B3066" s="109"/>
      <c r="C3066" s="110" t="s">
        <v>5663</v>
      </c>
      <c r="D3066" s="110"/>
      <c r="E3066" s="110"/>
      <c r="F3066" s="110"/>
      <c r="G3066" s="87"/>
      <c r="H3066" s="111"/>
      <c r="I3066" s="111"/>
    </row>
    <row r="3067" spans="1:9" ht="24.4" customHeight="1" x14ac:dyDescent="0.25">
      <c r="A3067" s="98" t="s">
        <v>5664</v>
      </c>
      <c r="B3067" s="98"/>
      <c r="C3067" s="99" t="s">
        <v>5665</v>
      </c>
      <c r="D3067" s="99"/>
      <c r="E3067" s="99"/>
      <c r="F3067" s="99"/>
      <c r="G3067" s="86" t="s">
        <v>133</v>
      </c>
      <c r="H3067" s="100">
        <v>42.01</v>
      </c>
      <c r="I3067" s="101"/>
    </row>
    <row r="3068" spans="1:9" ht="24.4" customHeight="1" x14ac:dyDescent="0.25">
      <c r="A3068" s="98" t="s">
        <v>5666</v>
      </c>
      <c r="B3068" s="98"/>
      <c r="C3068" s="99" t="s">
        <v>5667</v>
      </c>
      <c r="D3068" s="99"/>
      <c r="E3068" s="99"/>
      <c r="F3068" s="99"/>
      <c r="G3068" s="86" t="s">
        <v>133</v>
      </c>
      <c r="H3068" s="100">
        <v>28.02</v>
      </c>
      <c r="I3068" s="101"/>
    </row>
    <row r="3069" spans="1:9" ht="24.4" customHeight="1" x14ac:dyDescent="0.25">
      <c r="A3069" s="98" t="s">
        <v>5668</v>
      </c>
      <c r="B3069" s="98"/>
      <c r="C3069" s="99" t="s">
        <v>5669</v>
      </c>
      <c r="D3069" s="99"/>
      <c r="E3069" s="99"/>
      <c r="F3069" s="99"/>
      <c r="G3069" s="86" t="s">
        <v>133</v>
      </c>
      <c r="H3069" s="100">
        <v>29.64</v>
      </c>
      <c r="I3069" s="101"/>
    </row>
    <row r="3070" spans="1:9" ht="12.2" customHeight="1" x14ac:dyDescent="0.25">
      <c r="A3070" s="98" t="s">
        <v>5670</v>
      </c>
      <c r="B3070" s="98"/>
      <c r="C3070" s="99" t="s">
        <v>5671</v>
      </c>
      <c r="D3070" s="99"/>
      <c r="E3070" s="99"/>
      <c r="F3070" s="99"/>
      <c r="G3070" s="86" t="s">
        <v>133</v>
      </c>
      <c r="H3070" s="106">
        <v>969.03</v>
      </c>
      <c r="I3070" s="101"/>
    </row>
    <row r="3071" spans="1:9" ht="24.4" customHeight="1" x14ac:dyDescent="0.25">
      <c r="A3071" s="98" t="s">
        <v>5672</v>
      </c>
      <c r="B3071" s="98"/>
      <c r="C3071" s="99" t="s">
        <v>5673</v>
      </c>
      <c r="D3071" s="99"/>
      <c r="E3071" s="99"/>
      <c r="F3071" s="99"/>
      <c r="G3071" s="86" t="s">
        <v>133</v>
      </c>
      <c r="H3071" s="106">
        <v>543.77</v>
      </c>
      <c r="I3071" s="101"/>
    </row>
    <row r="3072" spans="1:9" ht="24.4" customHeight="1" x14ac:dyDescent="0.25">
      <c r="A3072" s="98" t="s">
        <v>5674</v>
      </c>
      <c r="B3072" s="98"/>
      <c r="C3072" s="99" t="s">
        <v>5675</v>
      </c>
      <c r="D3072" s="99"/>
      <c r="E3072" s="99"/>
      <c r="F3072" s="99"/>
      <c r="G3072" s="86" t="s">
        <v>133</v>
      </c>
      <c r="H3072" s="106">
        <v>571</v>
      </c>
      <c r="I3072" s="101"/>
    </row>
    <row r="3073" spans="1:9" ht="24.4" customHeight="1" x14ac:dyDescent="0.25">
      <c r="A3073" s="98" t="s">
        <v>5676</v>
      </c>
      <c r="B3073" s="98"/>
      <c r="C3073" s="99" t="s">
        <v>5677</v>
      </c>
      <c r="D3073" s="99"/>
      <c r="E3073" s="99"/>
      <c r="F3073" s="99"/>
      <c r="G3073" s="86" t="s">
        <v>133</v>
      </c>
      <c r="H3073" s="106">
        <v>534.54</v>
      </c>
      <c r="I3073" s="101"/>
    </row>
    <row r="3074" spans="1:9" ht="24.4" customHeight="1" x14ac:dyDescent="0.25">
      <c r="A3074" s="98" t="s">
        <v>5678</v>
      </c>
      <c r="B3074" s="98"/>
      <c r="C3074" s="99" t="s">
        <v>5679</v>
      </c>
      <c r="D3074" s="99"/>
      <c r="E3074" s="99"/>
      <c r="F3074" s="99"/>
      <c r="G3074" s="86" t="s">
        <v>133</v>
      </c>
      <c r="H3074" s="106">
        <v>617.16</v>
      </c>
      <c r="I3074" s="101"/>
    </row>
    <row r="3075" spans="1:9" ht="24.4" customHeight="1" x14ac:dyDescent="0.25">
      <c r="A3075" s="98" t="s">
        <v>5680</v>
      </c>
      <c r="B3075" s="98"/>
      <c r="C3075" s="99" t="s">
        <v>5681</v>
      </c>
      <c r="D3075" s="99"/>
      <c r="E3075" s="99"/>
      <c r="F3075" s="99"/>
      <c r="G3075" s="86" t="s">
        <v>133</v>
      </c>
      <c r="H3075" s="106">
        <v>522.78</v>
      </c>
      <c r="I3075" s="101"/>
    </row>
    <row r="3076" spans="1:9" ht="24.4" customHeight="1" x14ac:dyDescent="0.25">
      <c r="A3076" s="98" t="s">
        <v>5682</v>
      </c>
      <c r="B3076" s="98"/>
      <c r="C3076" s="99" t="s">
        <v>5683</v>
      </c>
      <c r="D3076" s="99"/>
      <c r="E3076" s="99"/>
      <c r="F3076" s="99"/>
      <c r="G3076" s="86" t="s">
        <v>133</v>
      </c>
      <c r="H3076" s="106">
        <v>465.84</v>
      </c>
      <c r="I3076" s="101"/>
    </row>
    <row r="3077" spans="1:9" ht="24.4" customHeight="1" x14ac:dyDescent="0.25">
      <c r="A3077" s="98" t="s">
        <v>5684</v>
      </c>
      <c r="B3077" s="98"/>
      <c r="C3077" s="99" t="s">
        <v>5685</v>
      </c>
      <c r="D3077" s="99"/>
      <c r="E3077" s="99"/>
      <c r="F3077" s="99"/>
      <c r="G3077" s="86" t="s">
        <v>133</v>
      </c>
      <c r="H3077" s="106">
        <v>427.62</v>
      </c>
      <c r="I3077" s="101"/>
    </row>
    <row r="3078" spans="1:9" ht="24.4" customHeight="1" x14ac:dyDescent="0.25">
      <c r="A3078" s="98" t="s">
        <v>5686</v>
      </c>
      <c r="B3078" s="98"/>
      <c r="C3078" s="99" t="s">
        <v>5687</v>
      </c>
      <c r="D3078" s="99"/>
      <c r="E3078" s="99"/>
      <c r="F3078" s="99"/>
      <c r="G3078" s="86" t="s">
        <v>133</v>
      </c>
      <c r="H3078" s="106">
        <v>400.32</v>
      </c>
      <c r="I3078" s="101"/>
    </row>
    <row r="3079" spans="1:9" ht="12.2" customHeight="1" x14ac:dyDescent="0.25">
      <c r="A3079" s="98" t="s">
        <v>5688</v>
      </c>
      <c r="B3079" s="98"/>
      <c r="C3079" s="99" t="s">
        <v>5689</v>
      </c>
      <c r="D3079" s="99"/>
      <c r="E3079" s="99"/>
      <c r="F3079" s="99"/>
      <c r="G3079" s="86" t="s">
        <v>19</v>
      </c>
      <c r="H3079" s="106">
        <v>358.59</v>
      </c>
      <c r="I3079" s="101"/>
    </row>
    <row r="3080" spans="1:9" ht="36.6" customHeight="1" x14ac:dyDescent="0.25">
      <c r="A3080" s="98" t="s">
        <v>5690</v>
      </c>
      <c r="B3080" s="98"/>
      <c r="C3080" s="99" t="s">
        <v>5691</v>
      </c>
      <c r="D3080" s="99"/>
      <c r="E3080" s="99"/>
      <c r="F3080" s="99"/>
      <c r="G3080" s="86" t="s">
        <v>133</v>
      </c>
      <c r="H3080" s="106">
        <v>490.09</v>
      </c>
      <c r="I3080" s="101"/>
    </row>
    <row r="3081" spans="1:9" ht="36.6" customHeight="1" x14ac:dyDescent="0.25">
      <c r="A3081" s="98" t="s">
        <v>5692</v>
      </c>
      <c r="B3081" s="98"/>
      <c r="C3081" s="99" t="s">
        <v>5693</v>
      </c>
      <c r="D3081" s="99"/>
      <c r="E3081" s="99"/>
      <c r="F3081" s="99"/>
      <c r="G3081" s="86" t="s">
        <v>133</v>
      </c>
      <c r="H3081" s="106">
        <v>539.37</v>
      </c>
      <c r="I3081" s="101"/>
    </row>
    <row r="3082" spans="1:9" ht="36.6" customHeight="1" x14ac:dyDescent="0.25">
      <c r="A3082" s="98" t="s">
        <v>5694</v>
      </c>
      <c r="B3082" s="98"/>
      <c r="C3082" s="99" t="s">
        <v>5695</v>
      </c>
      <c r="D3082" s="99"/>
      <c r="E3082" s="99"/>
      <c r="F3082" s="99"/>
      <c r="G3082" s="86" t="s">
        <v>133</v>
      </c>
      <c r="H3082" s="106">
        <v>523.29</v>
      </c>
      <c r="I3082" s="101"/>
    </row>
    <row r="3083" spans="1:9" ht="36.6" customHeight="1" x14ac:dyDescent="0.25">
      <c r="A3083" s="98" t="s">
        <v>5696</v>
      </c>
      <c r="B3083" s="98"/>
      <c r="C3083" s="99" t="s">
        <v>5697</v>
      </c>
      <c r="D3083" s="99"/>
      <c r="E3083" s="99"/>
      <c r="F3083" s="99"/>
      <c r="G3083" s="86" t="s">
        <v>133</v>
      </c>
      <c r="H3083" s="106">
        <v>569.26</v>
      </c>
      <c r="I3083" s="101"/>
    </row>
    <row r="3084" spans="1:9" ht="36.6" customHeight="1" x14ac:dyDescent="0.25">
      <c r="A3084" s="98" t="s">
        <v>5698</v>
      </c>
      <c r="B3084" s="98"/>
      <c r="C3084" s="99" t="s">
        <v>5699</v>
      </c>
      <c r="D3084" s="99"/>
      <c r="E3084" s="99"/>
      <c r="F3084" s="99"/>
      <c r="G3084" s="86" t="s">
        <v>133</v>
      </c>
      <c r="H3084" s="106">
        <v>560.99</v>
      </c>
      <c r="I3084" s="101"/>
    </row>
    <row r="3085" spans="1:9" ht="36.6" customHeight="1" x14ac:dyDescent="0.25">
      <c r="A3085" s="98" t="s">
        <v>5700</v>
      </c>
      <c r="B3085" s="98"/>
      <c r="C3085" s="99" t="s">
        <v>5701</v>
      </c>
      <c r="D3085" s="99"/>
      <c r="E3085" s="99"/>
      <c r="F3085" s="99"/>
      <c r="G3085" s="86" t="s">
        <v>133</v>
      </c>
      <c r="H3085" s="106">
        <v>612.58000000000004</v>
      </c>
      <c r="I3085" s="101"/>
    </row>
    <row r="3086" spans="1:9" ht="36.6" customHeight="1" x14ac:dyDescent="0.25">
      <c r="A3086" s="98" t="s">
        <v>5702</v>
      </c>
      <c r="B3086" s="98"/>
      <c r="C3086" s="99" t="s">
        <v>5703</v>
      </c>
      <c r="D3086" s="99"/>
      <c r="E3086" s="99"/>
      <c r="F3086" s="99"/>
      <c r="G3086" s="86" t="s">
        <v>133</v>
      </c>
      <c r="H3086" s="106">
        <v>605.24</v>
      </c>
      <c r="I3086" s="101"/>
    </row>
    <row r="3087" spans="1:9" ht="36.6" customHeight="1" x14ac:dyDescent="0.25">
      <c r="A3087" s="98" t="s">
        <v>5704</v>
      </c>
      <c r="B3087" s="98"/>
      <c r="C3087" s="99" t="s">
        <v>5705</v>
      </c>
      <c r="D3087" s="99"/>
      <c r="E3087" s="99"/>
      <c r="F3087" s="99"/>
      <c r="G3087" s="86" t="s">
        <v>133</v>
      </c>
      <c r="H3087" s="106">
        <v>637.89</v>
      </c>
      <c r="I3087" s="101"/>
    </row>
    <row r="3088" spans="1:9" ht="36.6" customHeight="1" x14ac:dyDescent="0.25">
      <c r="A3088" s="98" t="s">
        <v>5706</v>
      </c>
      <c r="B3088" s="98"/>
      <c r="C3088" s="99" t="s">
        <v>5707</v>
      </c>
      <c r="D3088" s="99"/>
      <c r="E3088" s="99"/>
      <c r="F3088" s="99"/>
      <c r="G3088" s="86" t="s">
        <v>133</v>
      </c>
      <c r="H3088" s="106">
        <v>694.04</v>
      </c>
      <c r="I3088" s="101"/>
    </row>
    <row r="3089" spans="1:9" ht="36.6" customHeight="1" x14ac:dyDescent="0.25">
      <c r="A3089" s="98" t="s">
        <v>5708</v>
      </c>
      <c r="B3089" s="98"/>
      <c r="C3089" s="99" t="s">
        <v>5709</v>
      </c>
      <c r="D3089" s="99"/>
      <c r="E3089" s="99"/>
      <c r="F3089" s="99"/>
      <c r="G3089" s="86" t="s">
        <v>133</v>
      </c>
      <c r="H3089" s="106">
        <v>678.75</v>
      </c>
      <c r="I3089" s="101"/>
    </row>
    <row r="3090" spans="1:9" ht="36.6" customHeight="1" x14ac:dyDescent="0.25">
      <c r="A3090" s="98" t="s">
        <v>5710</v>
      </c>
      <c r="B3090" s="98"/>
      <c r="C3090" s="99" t="s">
        <v>5711</v>
      </c>
      <c r="D3090" s="99"/>
      <c r="E3090" s="99"/>
      <c r="F3090" s="99"/>
      <c r="G3090" s="86" t="s">
        <v>133</v>
      </c>
      <c r="H3090" s="106">
        <v>549.6</v>
      </c>
      <c r="I3090" s="101"/>
    </row>
    <row r="3091" spans="1:9" ht="36.6" customHeight="1" x14ac:dyDescent="0.25">
      <c r="A3091" s="98" t="s">
        <v>5712</v>
      </c>
      <c r="B3091" s="98"/>
      <c r="C3091" s="99" t="s">
        <v>5713</v>
      </c>
      <c r="D3091" s="99"/>
      <c r="E3091" s="99"/>
      <c r="F3091" s="99"/>
      <c r="G3091" s="86" t="s">
        <v>133</v>
      </c>
      <c r="H3091" s="106">
        <v>570.07000000000005</v>
      </c>
      <c r="I3091" s="101"/>
    </row>
    <row r="3092" spans="1:9" ht="24.4" customHeight="1" x14ac:dyDescent="0.25">
      <c r="A3092" s="98" t="s">
        <v>5714</v>
      </c>
      <c r="B3092" s="98"/>
      <c r="C3092" s="99" t="s">
        <v>5715</v>
      </c>
      <c r="D3092" s="99"/>
      <c r="E3092" s="99"/>
      <c r="F3092" s="99"/>
      <c r="G3092" s="86" t="s">
        <v>133</v>
      </c>
      <c r="H3092" s="106">
        <v>382.9</v>
      </c>
      <c r="I3092" s="101"/>
    </row>
    <row r="3093" spans="1:9" ht="24.4" customHeight="1" x14ac:dyDescent="0.25">
      <c r="A3093" s="98" t="s">
        <v>5716</v>
      </c>
      <c r="B3093" s="98"/>
      <c r="C3093" s="99" t="s">
        <v>5717</v>
      </c>
      <c r="D3093" s="99"/>
      <c r="E3093" s="99"/>
      <c r="F3093" s="99"/>
      <c r="G3093" s="86" t="s">
        <v>133</v>
      </c>
      <c r="H3093" s="106">
        <v>400.71</v>
      </c>
      <c r="I3093" s="101"/>
    </row>
    <row r="3094" spans="1:9" ht="36.6" customHeight="1" x14ac:dyDescent="0.25">
      <c r="A3094" s="98" t="s">
        <v>5718</v>
      </c>
      <c r="B3094" s="98"/>
      <c r="C3094" s="99" t="s">
        <v>5719</v>
      </c>
      <c r="D3094" s="99"/>
      <c r="E3094" s="99"/>
      <c r="F3094" s="99"/>
      <c r="G3094" s="86" t="s">
        <v>133</v>
      </c>
      <c r="H3094" s="106">
        <v>518.61</v>
      </c>
      <c r="I3094" s="101"/>
    </row>
    <row r="3095" spans="1:9" ht="36.6" customHeight="1" x14ac:dyDescent="0.25">
      <c r="A3095" s="98" t="s">
        <v>5720</v>
      </c>
      <c r="B3095" s="98"/>
      <c r="C3095" s="99" t="s">
        <v>5721</v>
      </c>
      <c r="D3095" s="99"/>
      <c r="E3095" s="99"/>
      <c r="F3095" s="99"/>
      <c r="G3095" s="86" t="s">
        <v>133</v>
      </c>
      <c r="H3095" s="106">
        <v>512.5</v>
      </c>
      <c r="I3095" s="101"/>
    </row>
    <row r="3096" spans="1:9" ht="36.6" customHeight="1" x14ac:dyDescent="0.25">
      <c r="A3096" s="98" t="s">
        <v>5722</v>
      </c>
      <c r="B3096" s="98"/>
      <c r="C3096" s="99" t="s">
        <v>5723</v>
      </c>
      <c r="D3096" s="99"/>
      <c r="E3096" s="99"/>
      <c r="F3096" s="99"/>
      <c r="G3096" s="86" t="s">
        <v>133</v>
      </c>
      <c r="H3096" s="106">
        <v>492.28</v>
      </c>
      <c r="I3096" s="101"/>
    </row>
    <row r="3097" spans="1:9" ht="36.6" customHeight="1" x14ac:dyDescent="0.25">
      <c r="A3097" s="98" t="s">
        <v>5724</v>
      </c>
      <c r="B3097" s="98"/>
      <c r="C3097" s="99" t="s">
        <v>5725</v>
      </c>
      <c r="D3097" s="99"/>
      <c r="E3097" s="99"/>
      <c r="F3097" s="99"/>
      <c r="G3097" s="86" t="s">
        <v>133</v>
      </c>
      <c r="H3097" s="106">
        <v>513.34</v>
      </c>
      <c r="I3097" s="101"/>
    </row>
    <row r="3098" spans="1:9" ht="36.6" customHeight="1" x14ac:dyDescent="0.25">
      <c r="A3098" s="98" t="s">
        <v>5726</v>
      </c>
      <c r="B3098" s="98"/>
      <c r="C3098" s="99" t="s">
        <v>5727</v>
      </c>
      <c r="D3098" s="99"/>
      <c r="E3098" s="99"/>
      <c r="F3098" s="99"/>
      <c r="G3098" s="86" t="s">
        <v>133</v>
      </c>
      <c r="H3098" s="106">
        <v>521.46</v>
      </c>
      <c r="I3098" s="101"/>
    </row>
    <row r="3099" spans="1:9" ht="36.6" customHeight="1" x14ac:dyDescent="0.25">
      <c r="A3099" s="98" t="s">
        <v>5728</v>
      </c>
      <c r="B3099" s="98"/>
      <c r="C3099" s="99" t="s">
        <v>5729</v>
      </c>
      <c r="D3099" s="99"/>
      <c r="E3099" s="99"/>
      <c r="F3099" s="99"/>
      <c r="G3099" s="86" t="s">
        <v>133</v>
      </c>
      <c r="H3099" s="106">
        <v>538.20000000000005</v>
      </c>
      <c r="I3099" s="101"/>
    </row>
    <row r="3100" spans="1:9" ht="36.6" customHeight="1" x14ac:dyDescent="0.25">
      <c r="A3100" s="98" t="s">
        <v>5730</v>
      </c>
      <c r="B3100" s="98"/>
      <c r="C3100" s="99" t="s">
        <v>5731</v>
      </c>
      <c r="D3100" s="99"/>
      <c r="E3100" s="99"/>
      <c r="F3100" s="99"/>
      <c r="G3100" s="86" t="s">
        <v>133</v>
      </c>
      <c r="H3100" s="106">
        <v>486.14</v>
      </c>
      <c r="I3100" s="101"/>
    </row>
    <row r="3101" spans="1:9" ht="24.4" customHeight="1" x14ac:dyDescent="0.25">
      <c r="A3101" s="98" t="s">
        <v>5732</v>
      </c>
      <c r="B3101" s="98"/>
      <c r="C3101" s="99" t="s">
        <v>5733</v>
      </c>
      <c r="D3101" s="99"/>
      <c r="E3101" s="99"/>
      <c r="F3101" s="99"/>
      <c r="G3101" s="86" t="s">
        <v>19</v>
      </c>
      <c r="H3101" s="107">
        <v>7.43</v>
      </c>
      <c r="I3101" s="101"/>
    </row>
    <row r="3102" spans="1:9" ht="24.4" customHeight="1" x14ac:dyDescent="0.25">
      <c r="A3102" s="98" t="s">
        <v>5734</v>
      </c>
      <c r="B3102" s="98"/>
      <c r="C3102" s="99" t="s">
        <v>5735</v>
      </c>
      <c r="D3102" s="99"/>
      <c r="E3102" s="99"/>
      <c r="F3102" s="99"/>
      <c r="G3102" s="86" t="s">
        <v>19</v>
      </c>
      <c r="H3102" s="106">
        <v>145.4</v>
      </c>
      <c r="I3102" s="101"/>
    </row>
    <row r="3103" spans="1:9" ht="24.4" customHeight="1" x14ac:dyDescent="0.25">
      <c r="A3103" s="98" t="s">
        <v>5736</v>
      </c>
      <c r="B3103" s="98"/>
      <c r="C3103" s="99" t="s">
        <v>5737</v>
      </c>
      <c r="D3103" s="99"/>
      <c r="E3103" s="99"/>
      <c r="F3103" s="99"/>
      <c r="G3103" s="86" t="s">
        <v>19</v>
      </c>
      <c r="H3103" s="100">
        <v>20.21</v>
      </c>
      <c r="I3103" s="101"/>
    </row>
    <row r="3104" spans="1:9" ht="24.4" customHeight="1" x14ac:dyDescent="0.25">
      <c r="A3104" s="98" t="s">
        <v>5738</v>
      </c>
      <c r="B3104" s="98"/>
      <c r="C3104" s="99" t="s">
        <v>5739</v>
      </c>
      <c r="D3104" s="99"/>
      <c r="E3104" s="99"/>
      <c r="F3104" s="99"/>
      <c r="G3104" s="86" t="s">
        <v>19</v>
      </c>
      <c r="H3104" s="107">
        <v>7.43</v>
      </c>
      <c r="I3104" s="101"/>
    </row>
    <row r="3105" spans="1:9" ht="24.4" customHeight="1" x14ac:dyDescent="0.25">
      <c r="A3105" s="98" t="s">
        <v>5740</v>
      </c>
      <c r="B3105" s="98"/>
      <c r="C3105" s="99" t="s">
        <v>5741</v>
      </c>
      <c r="D3105" s="99"/>
      <c r="E3105" s="99"/>
      <c r="F3105" s="99"/>
      <c r="G3105" s="86" t="s">
        <v>19</v>
      </c>
      <c r="H3105" s="106">
        <v>116.66</v>
      </c>
      <c r="I3105" s="101"/>
    </row>
    <row r="3106" spans="1:9" ht="24.4" customHeight="1" x14ac:dyDescent="0.25">
      <c r="A3106" s="98" t="s">
        <v>5742</v>
      </c>
      <c r="B3106" s="98"/>
      <c r="C3106" s="99" t="s">
        <v>5743</v>
      </c>
      <c r="D3106" s="99"/>
      <c r="E3106" s="99"/>
      <c r="F3106" s="99"/>
      <c r="G3106" s="86" t="s">
        <v>19</v>
      </c>
      <c r="H3106" s="100">
        <v>20.21</v>
      </c>
      <c r="I3106" s="101"/>
    </row>
    <row r="3107" spans="1:9" ht="24.4" customHeight="1" x14ac:dyDescent="0.25">
      <c r="A3107" s="98" t="s">
        <v>5744</v>
      </c>
      <c r="B3107" s="98"/>
      <c r="C3107" s="99" t="s">
        <v>5745</v>
      </c>
      <c r="D3107" s="99"/>
      <c r="E3107" s="99"/>
      <c r="F3107" s="99"/>
      <c r="G3107" s="86" t="s">
        <v>19</v>
      </c>
      <c r="H3107" s="107">
        <v>8.2100000000000009</v>
      </c>
      <c r="I3107" s="101"/>
    </row>
    <row r="3108" spans="1:9" ht="24.4" customHeight="1" x14ac:dyDescent="0.25">
      <c r="A3108" s="98" t="s">
        <v>5746</v>
      </c>
      <c r="B3108" s="98"/>
      <c r="C3108" s="99" t="s">
        <v>5747</v>
      </c>
      <c r="D3108" s="99"/>
      <c r="E3108" s="99"/>
      <c r="F3108" s="99"/>
      <c r="G3108" s="86" t="s">
        <v>19</v>
      </c>
      <c r="H3108" s="100">
        <v>80.209999999999994</v>
      </c>
      <c r="I3108" s="101"/>
    </row>
    <row r="3109" spans="1:9" ht="24.4" customHeight="1" x14ac:dyDescent="0.25">
      <c r="A3109" s="98" t="s">
        <v>5748</v>
      </c>
      <c r="B3109" s="98"/>
      <c r="C3109" s="99" t="s">
        <v>5749</v>
      </c>
      <c r="D3109" s="99"/>
      <c r="E3109" s="99"/>
      <c r="F3109" s="99"/>
      <c r="G3109" s="86" t="s">
        <v>19</v>
      </c>
      <c r="H3109" s="100">
        <v>25.67</v>
      </c>
      <c r="I3109" s="101"/>
    </row>
    <row r="3110" spans="1:9" ht="24.4" customHeight="1" x14ac:dyDescent="0.25">
      <c r="A3110" s="98" t="s">
        <v>5750</v>
      </c>
      <c r="B3110" s="98"/>
      <c r="C3110" s="99" t="s">
        <v>5751</v>
      </c>
      <c r="D3110" s="99"/>
      <c r="E3110" s="99"/>
      <c r="F3110" s="99"/>
      <c r="G3110" s="86" t="s">
        <v>19</v>
      </c>
      <c r="H3110" s="106">
        <v>184.04</v>
      </c>
      <c r="I3110" s="101"/>
    </row>
    <row r="3111" spans="1:9" ht="24.4" customHeight="1" x14ac:dyDescent="0.25">
      <c r="A3111" s="98" t="s">
        <v>5752</v>
      </c>
      <c r="B3111" s="98"/>
      <c r="C3111" s="99" t="s">
        <v>5753</v>
      </c>
      <c r="D3111" s="99"/>
      <c r="E3111" s="99"/>
      <c r="F3111" s="99"/>
      <c r="G3111" s="86" t="s">
        <v>19</v>
      </c>
      <c r="H3111" s="100">
        <v>55.63</v>
      </c>
      <c r="I3111" s="101"/>
    </row>
    <row r="3112" spans="1:9" ht="36.6" customHeight="1" x14ac:dyDescent="0.25">
      <c r="A3112" s="98" t="s">
        <v>5754</v>
      </c>
      <c r="B3112" s="98"/>
      <c r="C3112" s="99" t="s">
        <v>5755</v>
      </c>
      <c r="D3112" s="99"/>
      <c r="E3112" s="99"/>
      <c r="F3112" s="99"/>
      <c r="G3112" s="86" t="s">
        <v>133</v>
      </c>
      <c r="H3112" s="100">
        <v>89.28</v>
      </c>
      <c r="I3112" s="101"/>
    </row>
    <row r="3113" spans="1:9" ht="36.6" customHeight="1" x14ac:dyDescent="0.25">
      <c r="A3113" s="98" t="s">
        <v>5756</v>
      </c>
      <c r="B3113" s="98"/>
      <c r="C3113" s="99" t="s">
        <v>5757</v>
      </c>
      <c r="D3113" s="99"/>
      <c r="E3113" s="99"/>
      <c r="F3113" s="99"/>
      <c r="G3113" s="86" t="s">
        <v>133</v>
      </c>
      <c r="H3113" s="100">
        <v>70.150000000000006</v>
      </c>
      <c r="I3113" s="101"/>
    </row>
    <row r="3114" spans="1:9" ht="24.4" customHeight="1" x14ac:dyDescent="0.25">
      <c r="A3114" s="98" t="s">
        <v>5758</v>
      </c>
      <c r="B3114" s="98"/>
      <c r="C3114" s="99" t="s">
        <v>5759</v>
      </c>
      <c r="D3114" s="99"/>
      <c r="E3114" s="99"/>
      <c r="F3114" s="99"/>
      <c r="G3114" s="86" t="s">
        <v>19</v>
      </c>
      <c r="H3114" s="100">
        <v>11.33</v>
      </c>
      <c r="I3114" s="101"/>
    </row>
    <row r="3115" spans="1:9" ht="48.75" customHeight="1" x14ac:dyDescent="0.25">
      <c r="A3115" s="98" t="s">
        <v>5760</v>
      </c>
      <c r="B3115" s="98"/>
      <c r="C3115" s="99" t="s">
        <v>5761</v>
      </c>
      <c r="D3115" s="99"/>
      <c r="E3115" s="99"/>
      <c r="F3115" s="99"/>
      <c r="G3115" s="86" t="s">
        <v>51</v>
      </c>
      <c r="H3115" s="100">
        <v>20.25</v>
      </c>
      <c r="I3115" s="101"/>
    </row>
    <row r="3116" spans="1:9" ht="12.2" customHeight="1" x14ac:dyDescent="0.25">
      <c r="A3116" s="98" t="s">
        <v>5762</v>
      </c>
      <c r="B3116" s="98"/>
      <c r="C3116" s="99" t="s">
        <v>5763</v>
      </c>
      <c r="D3116" s="99"/>
      <c r="E3116" s="99"/>
      <c r="F3116" s="99"/>
      <c r="G3116" s="86" t="s">
        <v>51</v>
      </c>
      <c r="H3116" s="107">
        <v>8.08</v>
      </c>
      <c r="I3116" s="101"/>
    </row>
    <row r="3117" spans="1:9" ht="12.2" customHeight="1" x14ac:dyDescent="0.25">
      <c r="A3117" s="98" t="s">
        <v>5764</v>
      </c>
      <c r="B3117" s="98"/>
      <c r="C3117" s="99" t="s">
        <v>5765</v>
      </c>
      <c r="D3117" s="99"/>
      <c r="E3117" s="99"/>
      <c r="F3117" s="99"/>
      <c r="G3117" s="86" t="s">
        <v>19</v>
      </c>
      <c r="H3117" s="106">
        <v>210.47</v>
      </c>
      <c r="I3117" s="101"/>
    </row>
    <row r="3118" spans="1:9" ht="12.2" customHeight="1" x14ac:dyDescent="0.25">
      <c r="A3118" s="98" t="s">
        <v>5766</v>
      </c>
      <c r="B3118" s="98"/>
      <c r="C3118" s="99" t="s">
        <v>5767</v>
      </c>
      <c r="D3118" s="99"/>
      <c r="E3118" s="99"/>
      <c r="F3118" s="99"/>
      <c r="G3118" s="86" t="s">
        <v>19</v>
      </c>
      <c r="H3118" s="106">
        <v>250.33</v>
      </c>
      <c r="I3118" s="101"/>
    </row>
    <row r="3119" spans="1:9" ht="24.4" customHeight="1" x14ac:dyDescent="0.25">
      <c r="A3119" s="98" t="s">
        <v>5768</v>
      </c>
      <c r="B3119" s="98"/>
      <c r="C3119" s="99" t="s">
        <v>5769</v>
      </c>
      <c r="D3119" s="99"/>
      <c r="E3119" s="99"/>
      <c r="F3119" s="99"/>
      <c r="G3119" s="86" t="s">
        <v>19</v>
      </c>
      <c r="H3119" s="106">
        <v>184.04</v>
      </c>
      <c r="I3119" s="101"/>
    </row>
    <row r="3120" spans="1:9" ht="36.6" customHeight="1" x14ac:dyDescent="0.25">
      <c r="A3120" s="98" t="s">
        <v>5770</v>
      </c>
      <c r="B3120" s="98"/>
      <c r="C3120" s="99" t="s">
        <v>5771</v>
      </c>
      <c r="D3120" s="99"/>
      <c r="E3120" s="99"/>
      <c r="F3120" s="99"/>
      <c r="G3120" s="86" t="s">
        <v>51</v>
      </c>
      <c r="H3120" s="100">
        <v>46.07</v>
      </c>
      <c r="I3120" s="101"/>
    </row>
    <row r="3121" spans="1:9" ht="36.6" customHeight="1" x14ac:dyDescent="0.25">
      <c r="A3121" s="98" t="s">
        <v>5772</v>
      </c>
      <c r="B3121" s="98"/>
      <c r="C3121" s="99" t="s">
        <v>5773</v>
      </c>
      <c r="D3121" s="99"/>
      <c r="E3121" s="99"/>
      <c r="F3121" s="99"/>
      <c r="G3121" s="86" t="s">
        <v>133</v>
      </c>
      <c r="H3121" s="106">
        <v>105.49</v>
      </c>
      <c r="I3121" s="101"/>
    </row>
    <row r="3122" spans="1:9" ht="24.4" customHeight="1" x14ac:dyDescent="0.25">
      <c r="A3122" s="98" t="s">
        <v>5774</v>
      </c>
      <c r="B3122" s="98"/>
      <c r="C3122" s="99" t="s">
        <v>5775</v>
      </c>
      <c r="D3122" s="99"/>
      <c r="E3122" s="99"/>
      <c r="F3122" s="99"/>
      <c r="G3122" s="86" t="s">
        <v>133</v>
      </c>
      <c r="H3122" s="113">
        <v>2372.77</v>
      </c>
      <c r="I3122" s="101"/>
    </row>
    <row r="3123" spans="1:9" ht="12.2" customHeight="1" x14ac:dyDescent="0.25">
      <c r="A3123" s="112">
        <v>50</v>
      </c>
      <c r="B3123" s="109"/>
      <c r="C3123" s="110" t="s">
        <v>5776</v>
      </c>
      <c r="D3123" s="110"/>
      <c r="E3123" s="110"/>
      <c r="F3123" s="110"/>
      <c r="G3123" s="87"/>
      <c r="H3123" s="111"/>
      <c r="I3123" s="111"/>
    </row>
    <row r="3124" spans="1:9" ht="12.2" customHeight="1" x14ac:dyDescent="0.25">
      <c r="A3124" s="125">
        <v>9111</v>
      </c>
      <c r="B3124" s="109"/>
      <c r="C3124" s="110" t="s">
        <v>5777</v>
      </c>
      <c r="D3124" s="110"/>
      <c r="E3124" s="110"/>
      <c r="F3124" s="110"/>
      <c r="G3124" s="87"/>
      <c r="H3124" s="111"/>
      <c r="I3124" s="111"/>
    </row>
    <row r="3125" spans="1:9" ht="12.2" customHeight="1" x14ac:dyDescent="0.25">
      <c r="A3125" s="98" t="s">
        <v>5778</v>
      </c>
      <c r="B3125" s="98"/>
      <c r="C3125" s="99" t="s">
        <v>5779</v>
      </c>
      <c r="D3125" s="99"/>
      <c r="E3125" s="99"/>
      <c r="F3125" s="99"/>
      <c r="G3125" s="86" t="s">
        <v>5780</v>
      </c>
      <c r="H3125" s="100">
        <v>20.18</v>
      </c>
      <c r="I3125" s="101"/>
    </row>
    <row r="3126" spans="1:9" ht="24.4" customHeight="1" x14ac:dyDescent="0.25">
      <c r="A3126" s="98" t="s">
        <v>5781</v>
      </c>
      <c r="B3126" s="98"/>
      <c r="C3126" s="99" t="s">
        <v>5782</v>
      </c>
      <c r="D3126" s="99"/>
      <c r="E3126" s="99"/>
      <c r="F3126" s="99"/>
      <c r="G3126" s="86" t="s">
        <v>5780</v>
      </c>
      <c r="H3126" s="100">
        <v>21.34</v>
      </c>
      <c r="I3126" s="101"/>
    </row>
    <row r="3127" spans="1:9" ht="24.4" customHeight="1" x14ac:dyDescent="0.25">
      <c r="A3127" s="98" t="s">
        <v>5783</v>
      </c>
      <c r="B3127" s="98"/>
      <c r="C3127" s="99" t="s">
        <v>5784</v>
      </c>
      <c r="D3127" s="99"/>
      <c r="E3127" s="99"/>
      <c r="F3127" s="99"/>
      <c r="G3127" s="86" t="s">
        <v>5780</v>
      </c>
      <c r="H3127" s="100">
        <v>21.78</v>
      </c>
      <c r="I3127" s="101"/>
    </row>
    <row r="3128" spans="1:9" ht="12.2" customHeight="1" x14ac:dyDescent="0.25">
      <c r="A3128" s="98" t="s">
        <v>5785</v>
      </c>
      <c r="B3128" s="98"/>
      <c r="C3128" s="99" t="s">
        <v>5786</v>
      </c>
      <c r="D3128" s="99"/>
      <c r="E3128" s="99"/>
      <c r="F3128" s="99"/>
      <c r="G3128" s="86" t="s">
        <v>5780</v>
      </c>
      <c r="H3128" s="100">
        <v>22.34</v>
      </c>
      <c r="I3128" s="101"/>
    </row>
    <row r="3129" spans="1:9" ht="12.2" customHeight="1" x14ac:dyDescent="0.25">
      <c r="A3129" s="98" t="s">
        <v>5787</v>
      </c>
      <c r="B3129" s="98"/>
      <c r="C3129" s="99" t="s">
        <v>5788</v>
      </c>
      <c r="D3129" s="99"/>
      <c r="E3129" s="99"/>
      <c r="F3129" s="99"/>
      <c r="G3129" s="86" t="s">
        <v>5780</v>
      </c>
      <c r="H3129" s="100">
        <v>23.31</v>
      </c>
      <c r="I3129" s="101"/>
    </row>
    <row r="3130" spans="1:9" ht="12.2" customHeight="1" x14ac:dyDescent="0.25">
      <c r="A3130" s="98" t="s">
        <v>5789</v>
      </c>
      <c r="B3130" s="98"/>
      <c r="C3130" s="99" t="s">
        <v>5790</v>
      </c>
      <c r="D3130" s="99"/>
      <c r="E3130" s="99"/>
      <c r="F3130" s="99"/>
      <c r="G3130" s="86" t="s">
        <v>5780</v>
      </c>
      <c r="H3130" s="100">
        <v>21.78</v>
      </c>
      <c r="I3130" s="101"/>
    </row>
    <row r="3131" spans="1:9" ht="12.2" customHeight="1" x14ac:dyDescent="0.25">
      <c r="A3131" s="98" t="s">
        <v>5791</v>
      </c>
      <c r="B3131" s="98"/>
      <c r="C3131" s="99" t="s">
        <v>5792</v>
      </c>
      <c r="D3131" s="99"/>
      <c r="E3131" s="99"/>
      <c r="F3131" s="99"/>
      <c r="G3131" s="86" t="s">
        <v>5780</v>
      </c>
      <c r="H3131" s="100">
        <v>21.76</v>
      </c>
      <c r="I3131" s="101"/>
    </row>
    <row r="3132" spans="1:9" ht="24.4" customHeight="1" x14ac:dyDescent="0.25">
      <c r="A3132" s="98" t="s">
        <v>5793</v>
      </c>
      <c r="B3132" s="98"/>
      <c r="C3132" s="99" t="s">
        <v>5794</v>
      </c>
      <c r="D3132" s="99"/>
      <c r="E3132" s="99"/>
      <c r="F3132" s="99"/>
      <c r="G3132" s="86" t="s">
        <v>5780</v>
      </c>
      <c r="H3132" s="100">
        <v>19.760000000000002</v>
      </c>
      <c r="I3132" s="101"/>
    </row>
    <row r="3133" spans="1:9" ht="12.2" customHeight="1" x14ac:dyDescent="0.25">
      <c r="A3133" s="98" t="s">
        <v>5795</v>
      </c>
      <c r="B3133" s="98"/>
      <c r="C3133" s="99" t="s">
        <v>5796</v>
      </c>
      <c r="D3133" s="99"/>
      <c r="E3133" s="99"/>
      <c r="F3133" s="99"/>
      <c r="G3133" s="86" t="s">
        <v>292</v>
      </c>
      <c r="H3133" s="113">
        <v>4193.0200000000004</v>
      </c>
      <c r="I3133" s="101"/>
    </row>
    <row r="3134" spans="1:9" ht="24.4" customHeight="1" x14ac:dyDescent="0.25">
      <c r="A3134" s="98" t="s">
        <v>5797</v>
      </c>
      <c r="B3134" s="98"/>
      <c r="C3134" s="99" t="s">
        <v>5798</v>
      </c>
      <c r="D3134" s="99"/>
      <c r="E3134" s="99"/>
      <c r="F3134" s="99"/>
      <c r="G3134" s="86" t="s">
        <v>292</v>
      </c>
      <c r="H3134" s="113">
        <v>3736.63</v>
      </c>
      <c r="I3134" s="101"/>
    </row>
    <row r="3135" spans="1:9" ht="12.2" customHeight="1" x14ac:dyDescent="0.25">
      <c r="A3135" s="98" t="s">
        <v>5799</v>
      </c>
      <c r="B3135" s="98"/>
      <c r="C3135" s="99" t="s">
        <v>5800</v>
      </c>
      <c r="D3135" s="99"/>
      <c r="E3135" s="99"/>
      <c r="F3135" s="99"/>
      <c r="G3135" s="86" t="s">
        <v>5780</v>
      </c>
      <c r="H3135" s="100">
        <v>27.23</v>
      </c>
      <c r="I3135" s="101"/>
    </row>
    <row r="3136" spans="1:9" ht="12.2" customHeight="1" x14ac:dyDescent="0.25">
      <c r="A3136" s="98" t="s">
        <v>5801</v>
      </c>
      <c r="B3136" s="98"/>
      <c r="C3136" s="99" t="s">
        <v>5802</v>
      </c>
      <c r="D3136" s="99"/>
      <c r="E3136" s="99"/>
      <c r="F3136" s="99"/>
      <c r="G3136" s="86" t="s">
        <v>292</v>
      </c>
      <c r="H3136" s="113">
        <v>3254.6</v>
      </c>
      <c r="I3136" s="101"/>
    </row>
    <row r="3137" spans="1:9" ht="12.2" customHeight="1" x14ac:dyDescent="0.25">
      <c r="A3137" s="98" t="s">
        <v>5803</v>
      </c>
      <c r="B3137" s="98"/>
      <c r="C3137" s="99" t="s">
        <v>5804</v>
      </c>
      <c r="D3137" s="99"/>
      <c r="E3137" s="99"/>
      <c r="F3137" s="99"/>
      <c r="G3137" s="86" t="s">
        <v>5780</v>
      </c>
      <c r="H3137" s="100">
        <v>20.32</v>
      </c>
      <c r="I3137" s="101"/>
    </row>
    <row r="3138" spans="1:9" ht="12.2" customHeight="1" x14ac:dyDescent="0.25">
      <c r="A3138" s="98" t="s">
        <v>5805</v>
      </c>
      <c r="B3138" s="98"/>
      <c r="C3138" s="99" t="s">
        <v>5806</v>
      </c>
      <c r="D3138" s="99"/>
      <c r="E3138" s="99"/>
      <c r="F3138" s="99"/>
      <c r="G3138" s="86" t="s">
        <v>5780</v>
      </c>
      <c r="H3138" s="100">
        <v>29.13</v>
      </c>
      <c r="I3138" s="101"/>
    </row>
    <row r="3139" spans="1:9" ht="12.2" customHeight="1" x14ac:dyDescent="0.25">
      <c r="A3139" s="98" t="s">
        <v>5807</v>
      </c>
      <c r="B3139" s="98"/>
      <c r="C3139" s="99" t="s">
        <v>5808</v>
      </c>
      <c r="D3139" s="99"/>
      <c r="E3139" s="99"/>
      <c r="F3139" s="99"/>
      <c r="G3139" s="86" t="s">
        <v>5780</v>
      </c>
      <c r="H3139" s="100">
        <v>26.7</v>
      </c>
      <c r="I3139" s="101"/>
    </row>
    <row r="3140" spans="1:9" ht="12.2" customHeight="1" x14ac:dyDescent="0.25">
      <c r="A3140" s="98" t="s">
        <v>5809</v>
      </c>
      <c r="B3140" s="98"/>
      <c r="C3140" s="99" t="s">
        <v>5810</v>
      </c>
      <c r="D3140" s="99"/>
      <c r="E3140" s="99"/>
      <c r="F3140" s="99"/>
      <c r="G3140" s="86" t="s">
        <v>5780</v>
      </c>
      <c r="H3140" s="100">
        <v>21.06</v>
      </c>
      <c r="I3140" s="101"/>
    </row>
    <row r="3141" spans="1:9" ht="24.4" customHeight="1" x14ac:dyDescent="0.25">
      <c r="A3141" s="98" t="s">
        <v>5811</v>
      </c>
      <c r="B3141" s="98"/>
      <c r="C3141" s="99" t="s">
        <v>5812</v>
      </c>
      <c r="D3141" s="99"/>
      <c r="E3141" s="99"/>
      <c r="F3141" s="99"/>
      <c r="G3141" s="86" t="s">
        <v>5780</v>
      </c>
      <c r="H3141" s="100">
        <v>30.59</v>
      </c>
      <c r="I3141" s="101"/>
    </row>
    <row r="3142" spans="1:9" ht="12.2" customHeight="1" x14ac:dyDescent="0.25">
      <c r="A3142" s="98" t="s">
        <v>5813</v>
      </c>
      <c r="B3142" s="98"/>
      <c r="C3142" s="99" t="s">
        <v>5814</v>
      </c>
      <c r="D3142" s="99"/>
      <c r="E3142" s="99"/>
      <c r="F3142" s="99"/>
      <c r="G3142" s="86" t="s">
        <v>5780</v>
      </c>
      <c r="H3142" s="100">
        <v>27.05</v>
      </c>
      <c r="I3142" s="101"/>
    </row>
    <row r="3143" spans="1:9" ht="12.2" customHeight="1" x14ac:dyDescent="0.25">
      <c r="A3143" s="98" t="s">
        <v>5815</v>
      </c>
      <c r="B3143" s="98"/>
      <c r="C3143" s="99" t="s">
        <v>5816</v>
      </c>
      <c r="D3143" s="99"/>
      <c r="E3143" s="99"/>
      <c r="F3143" s="99"/>
      <c r="G3143" s="86" t="s">
        <v>5780</v>
      </c>
      <c r="H3143" s="100">
        <v>27.8</v>
      </c>
      <c r="I3143" s="101"/>
    </row>
    <row r="3144" spans="1:9" ht="24.4" customHeight="1" x14ac:dyDescent="0.25">
      <c r="A3144" s="98" t="s">
        <v>5817</v>
      </c>
      <c r="B3144" s="98"/>
      <c r="C3144" s="99" t="s">
        <v>5818</v>
      </c>
      <c r="D3144" s="99"/>
      <c r="E3144" s="99"/>
      <c r="F3144" s="99"/>
      <c r="G3144" s="86" t="s">
        <v>292</v>
      </c>
      <c r="H3144" s="113">
        <v>8843.51</v>
      </c>
      <c r="I3144" s="101"/>
    </row>
    <row r="3145" spans="1:9" ht="24.4" customHeight="1" x14ac:dyDescent="0.25">
      <c r="A3145" s="98" t="s">
        <v>5819</v>
      </c>
      <c r="B3145" s="98"/>
      <c r="C3145" s="99" t="s">
        <v>5820</v>
      </c>
      <c r="D3145" s="99"/>
      <c r="E3145" s="99"/>
      <c r="F3145" s="99"/>
      <c r="G3145" s="86" t="s">
        <v>292</v>
      </c>
      <c r="H3145" s="114">
        <v>19811.82</v>
      </c>
      <c r="I3145" s="101"/>
    </row>
    <row r="3146" spans="1:9" ht="24.4" customHeight="1" x14ac:dyDescent="0.25">
      <c r="A3146" s="98" t="s">
        <v>5821</v>
      </c>
      <c r="B3146" s="98"/>
      <c r="C3146" s="99" t="s">
        <v>5822</v>
      </c>
      <c r="D3146" s="99"/>
      <c r="E3146" s="99"/>
      <c r="F3146" s="99"/>
      <c r="G3146" s="86" t="s">
        <v>292</v>
      </c>
      <c r="H3146" s="114">
        <v>22499.57</v>
      </c>
      <c r="I3146" s="101"/>
    </row>
    <row r="3147" spans="1:9" ht="24.4" customHeight="1" x14ac:dyDescent="0.25">
      <c r="A3147" s="98" t="s">
        <v>5823</v>
      </c>
      <c r="B3147" s="98"/>
      <c r="C3147" s="99" t="s">
        <v>5824</v>
      </c>
      <c r="D3147" s="99"/>
      <c r="E3147" s="99"/>
      <c r="F3147" s="99"/>
      <c r="G3147" s="86" t="s">
        <v>292</v>
      </c>
      <c r="H3147" s="114">
        <v>30622.560000000001</v>
      </c>
      <c r="I3147" s="101"/>
    </row>
    <row r="3148" spans="1:9" ht="24.4" customHeight="1" x14ac:dyDescent="0.25">
      <c r="A3148" s="98" t="s">
        <v>5825</v>
      </c>
      <c r="B3148" s="98"/>
      <c r="C3148" s="99" t="s">
        <v>5826</v>
      </c>
      <c r="D3148" s="99"/>
      <c r="E3148" s="99"/>
      <c r="F3148" s="99"/>
      <c r="G3148" s="86" t="s">
        <v>292</v>
      </c>
      <c r="H3148" s="114">
        <v>20131.75</v>
      </c>
      <c r="I3148" s="101"/>
    </row>
    <row r="3149" spans="1:9" ht="12.2" customHeight="1" x14ac:dyDescent="0.25">
      <c r="A3149" s="98" t="s">
        <v>5827</v>
      </c>
      <c r="B3149" s="98"/>
      <c r="C3149" s="99" t="s">
        <v>5828</v>
      </c>
      <c r="D3149" s="99"/>
      <c r="E3149" s="99"/>
      <c r="F3149" s="99"/>
      <c r="G3149" s="86" t="s">
        <v>292</v>
      </c>
      <c r="H3149" s="114">
        <v>15484.88</v>
      </c>
      <c r="I3149" s="101"/>
    </row>
    <row r="3150" spans="1:9" ht="12.2" customHeight="1" x14ac:dyDescent="0.25">
      <c r="A3150" s="98" t="s">
        <v>5829</v>
      </c>
      <c r="B3150" s="98"/>
      <c r="C3150" s="99" t="s">
        <v>5830</v>
      </c>
      <c r="D3150" s="99"/>
      <c r="E3150" s="99"/>
      <c r="F3150" s="99"/>
      <c r="G3150" s="86" t="s">
        <v>5780</v>
      </c>
      <c r="H3150" s="100">
        <v>27.45</v>
      </c>
      <c r="I3150" s="101"/>
    </row>
    <row r="3151" spans="1:9" ht="12.2" customHeight="1" x14ac:dyDescent="0.25">
      <c r="A3151" s="98" t="s">
        <v>5831</v>
      </c>
      <c r="B3151" s="98"/>
      <c r="C3151" s="99" t="s">
        <v>5832</v>
      </c>
      <c r="D3151" s="99"/>
      <c r="E3151" s="99"/>
      <c r="F3151" s="99"/>
      <c r="G3151" s="86" t="s">
        <v>5780</v>
      </c>
      <c r="H3151" s="100">
        <v>27.87</v>
      </c>
      <c r="I3151" s="101"/>
    </row>
    <row r="3152" spans="1:9" ht="12.2" customHeight="1" x14ac:dyDescent="0.25">
      <c r="A3152" s="98" t="s">
        <v>5833</v>
      </c>
      <c r="B3152" s="98"/>
      <c r="C3152" s="99" t="s">
        <v>5834</v>
      </c>
      <c r="D3152" s="99"/>
      <c r="E3152" s="99"/>
      <c r="F3152" s="99"/>
      <c r="G3152" s="86" t="s">
        <v>5780</v>
      </c>
      <c r="H3152" s="100">
        <v>28.59</v>
      </c>
      <c r="I3152" s="101"/>
    </row>
    <row r="3153" spans="1:9" ht="12.2" customHeight="1" x14ac:dyDescent="0.25">
      <c r="A3153" s="98" t="s">
        <v>5835</v>
      </c>
      <c r="B3153" s="98"/>
      <c r="C3153" s="99" t="s">
        <v>5836</v>
      </c>
      <c r="D3153" s="99"/>
      <c r="E3153" s="99"/>
      <c r="F3153" s="99"/>
      <c r="G3153" s="86" t="s">
        <v>5780</v>
      </c>
      <c r="H3153" s="100">
        <v>27.45</v>
      </c>
      <c r="I3153" s="101"/>
    </row>
    <row r="3154" spans="1:9" ht="12.2" customHeight="1" x14ac:dyDescent="0.25">
      <c r="A3154" s="98" t="s">
        <v>5837</v>
      </c>
      <c r="B3154" s="98"/>
      <c r="C3154" s="99" t="s">
        <v>5838</v>
      </c>
      <c r="D3154" s="99"/>
      <c r="E3154" s="99"/>
      <c r="F3154" s="99"/>
      <c r="G3154" s="86" t="s">
        <v>5780</v>
      </c>
      <c r="H3154" s="100">
        <v>24.24</v>
      </c>
      <c r="I3154" s="101"/>
    </row>
    <row r="3155" spans="1:9" ht="12.2" customHeight="1" x14ac:dyDescent="0.25">
      <c r="A3155" s="98" t="s">
        <v>5839</v>
      </c>
      <c r="B3155" s="98"/>
      <c r="C3155" s="99" t="s">
        <v>5840</v>
      </c>
      <c r="D3155" s="99"/>
      <c r="E3155" s="99"/>
      <c r="F3155" s="99"/>
      <c r="G3155" s="86" t="s">
        <v>5780</v>
      </c>
      <c r="H3155" s="100">
        <v>29.13</v>
      </c>
      <c r="I3155" s="101"/>
    </row>
    <row r="3156" spans="1:9" ht="12.2" customHeight="1" x14ac:dyDescent="0.25">
      <c r="A3156" s="98" t="s">
        <v>5841</v>
      </c>
      <c r="B3156" s="98"/>
      <c r="C3156" s="99" t="s">
        <v>5842</v>
      </c>
      <c r="D3156" s="99"/>
      <c r="E3156" s="99"/>
      <c r="F3156" s="99"/>
      <c r="G3156" s="86" t="s">
        <v>5780</v>
      </c>
      <c r="H3156" s="100">
        <v>27.16</v>
      </c>
      <c r="I3156" s="101"/>
    </row>
    <row r="3157" spans="1:9" ht="12.2" customHeight="1" x14ac:dyDescent="0.25">
      <c r="A3157" s="98" t="s">
        <v>5843</v>
      </c>
      <c r="B3157" s="98"/>
      <c r="C3157" s="99" t="s">
        <v>5844</v>
      </c>
      <c r="D3157" s="99"/>
      <c r="E3157" s="99"/>
      <c r="F3157" s="99"/>
      <c r="G3157" s="86" t="s">
        <v>292</v>
      </c>
      <c r="H3157" s="114">
        <v>14128.35</v>
      </c>
      <c r="I3157" s="101"/>
    </row>
    <row r="3158" spans="1:9" ht="12.2" customHeight="1" x14ac:dyDescent="0.25">
      <c r="A3158" s="98" t="s">
        <v>5845</v>
      </c>
      <c r="B3158" s="98"/>
      <c r="C3158" s="99" t="s">
        <v>5846</v>
      </c>
      <c r="D3158" s="99"/>
      <c r="E3158" s="99"/>
      <c r="F3158" s="99"/>
      <c r="G3158" s="86" t="s">
        <v>5780</v>
      </c>
      <c r="H3158" s="100">
        <v>25.03</v>
      </c>
      <c r="I3158" s="101"/>
    </row>
    <row r="3159" spans="1:9" ht="24.4" customHeight="1" x14ac:dyDescent="0.25">
      <c r="A3159" s="98" t="s">
        <v>5847</v>
      </c>
      <c r="B3159" s="98"/>
      <c r="C3159" s="99" t="s">
        <v>5848</v>
      </c>
      <c r="D3159" s="99"/>
      <c r="E3159" s="99"/>
      <c r="F3159" s="99"/>
      <c r="G3159" s="86" t="s">
        <v>5780</v>
      </c>
      <c r="H3159" s="100">
        <v>22.64</v>
      </c>
      <c r="I3159" s="101"/>
    </row>
    <row r="3160" spans="1:9" ht="12.2" customHeight="1" x14ac:dyDescent="0.25">
      <c r="A3160" s="98" t="s">
        <v>5849</v>
      </c>
      <c r="B3160" s="98"/>
      <c r="C3160" s="99" t="s">
        <v>5850</v>
      </c>
      <c r="D3160" s="99"/>
      <c r="E3160" s="99"/>
      <c r="F3160" s="99"/>
      <c r="G3160" s="86" t="s">
        <v>5780</v>
      </c>
      <c r="H3160" s="100">
        <v>27.45</v>
      </c>
      <c r="I3160" s="101"/>
    </row>
    <row r="3161" spans="1:9" ht="12.2" customHeight="1" x14ac:dyDescent="0.25">
      <c r="A3161" s="98" t="s">
        <v>5851</v>
      </c>
      <c r="B3161" s="98"/>
      <c r="C3161" s="99" t="s">
        <v>5852</v>
      </c>
      <c r="D3161" s="99"/>
      <c r="E3161" s="99"/>
      <c r="F3161" s="99"/>
      <c r="G3161" s="86" t="s">
        <v>5780</v>
      </c>
      <c r="H3161" s="100">
        <v>28.66</v>
      </c>
      <c r="I3161" s="101"/>
    </row>
    <row r="3162" spans="1:9" ht="12.2" customHeight="1" x14ac:dyDescent="0.25">
      <c r="A3162" s="98" t="s">
        <v>5853</v>
      </c>
      <c r="B3162" s="98"/>
      <c r="C3162" s="99" t="s">
        <v>5854</v>
      </c>
      <c r="D3162" s="99"/>
      <c r="E3162" s="99"/>
      <c r="F3162" s="99"/>
      <c r="G3162" s="86" t="s">
        <v>5780</v>
      </c>
      <c r="H3162" s="100">
        <v>23.84</v>
      </c>
      <c r="I3162" s="101"/>
    </row>
    <row r="3163" spans="1:9" ht="12.2" customHeight="1" x14ac:dyDescent="0.25">
      <c r="A3163" s="98" t="s">
        <v>5855</v>
      </c>
      <c r="B3163" s="98"/>
      <c r="C3163" s="99" t="s">
        <v>5856</v>
      </c>
      <c r="D3163" s="99"/>
      <c r="E3163" s="99"/>
      <c r="F3163" s="99"/>
      <c r="G3163" s="86" t="s">
        <v>5780</v>
      </c>
      <c r="H3163" s="100">
        <v>27.05</v>
      </c>
      <c r="I3163" s="101"/>
    </row>
    <row r="3164" spans="1:9" ht="12.2" customHeight="1" x14ac:dyDescent="0.25">
      <c r="A3164" s="98" t="s">
        <v>5857</v>
      </c>
      <c r="B3164" s="98"/>
      <c r="C3164" s="99" t="s">
        <v>5858</v>
      </c>
      <c r="D3164" s="99"/>
      <c r="E3164" s="99"/>
      <c r="F3164" s="99"/>
      <c r="G3164" s="86" t="s">
        <v>5780</v>
      </c>
      <c r="H3164" s="100">
        <v>20.86</v>
      </c>
      <c r="I3164" s="101"/>
    </row>
    <row r="3165" spans="1:9" ht="12.2" customHeight="1" x14ac:dyDescent="0.25">
      <c r="A3165" s="98" t="s">
        <v>5859</v>
      </c>
      <c r="B3165" s="98"/>
      <c r="C3165" s="99" t="s">
        <v>5860</v>
      </c>
      <c r="D3165" s="99"/>
      <c r="E3165" s="99"/>
      <c r="F3165" s="99"/>
      <c r="G3165" s="86" t="s">
        <v>5780</v>
      </c>
      <c r="H3165" s="100">
        <v>19.760000000000002</v>
      </c>
      <c r="I3165" s="101"/>
    </row>
    <row r="3166" spans="1:9" ht="12.2" customHeight="1" x14ac:dyDescent="0.25">
      <c r="A3166" s="98" t="s">
        <v>5861</v>
      </c>
      <c r="B3166" s="98"/>
      <c r="C3166" s="99" t="s">
        <v>5862</v>
      </c>
      <c r="D3166" s="99"/>
      <c r="E3166" s="99"/>
      <c r="F3166" s="99"/>
      <c r="G3166" s="86" t="s">
        <v>5780</v>
      </c>
      <c r="H3166" s="100">
        <v>27.23</v>
      </c>
      <c r="I3166" s="101"/>
    </row>
    <row r="3167" spans="1:9" ht="12.2" customHeight="1" x14ac:dyDescent="0.25">
      <c r="A3167" s="98" t="s">
        <v>5863</v>
      </c>
      <c r="B3167" s="98"/>
      <c r="C3167" s="99" t="s">
        <v>5864</v>
      </c>
      <c r="D3167" s="99"/>
      <c r="E3167" s="99"/>
      <c r="F3167" s="99"/>
      <c r="G3167" s="86" t="s">
        <v>5780</v>
      </c>
      <c r="H3167" s="100">
        <v>19.760000000000002</v>
      </c>
      <c r="I3167" s="101"/>
    </row>
    <row r="3168" spans="1:9" ht="12.2" customHeight="1" x14ac:dyDescent="0.25">
      <c r="A3168" s="98" t="s">
        <v>5865</v>
      </c>
      <c r="B3168" s="98"/>
      <c r="C3168" s="99" t="s">
        <v>5866</v>
      </c>
      <c r="D3168" s="99"/>
      <c r="E3168" s="99"/>
      <c r="F3168" s="99"/>
      <c r="G3168" s="86" t="s">
        <v>5780</v>
      </c>
      <c r="H3168" s="100">
        <v>27.05</v>
      </c>
      <c r="I3168" s="101"/>
    </row>
    <row r="3169" spans="1:9" ht="24.4" customHeight="1" x14ac:dyDescent="0.25">
      <c r="A3169" s="98" t="s">
        <v>5867</v>
      </c>
      <c r="B3169" s="98"/>
      <c r="C3169" s="99" t="s">
        <v>5868</v>
      </c>
      <c r="D3169" s="99"/>
      <c r="E3169" s="99"/>
      <c r="F3169" s="99"/>
      <c r="G3169" s="86" t="s">
        <v>292</v>
      </c>
      <c r="H3169" s="113">
        <v>6684.48</v>
      </c>
      <c r="I3169" s="101"/>
    </row>
    <row r="3170" spans="1:9" ht="12.2" customHeight="1" x14ac:dyDescent="0.25">
      <c r="A3170" s="98" t="s">
        <v>5869</v>
      </c>
      <c r="B3170" s="98"/>
      <c r="C3170" s="99" t="s">
        <v>5870</v>
      </c>
      <c r="D3170" s="99"/>
      <c r="E3170" s="99"/>
      <c r="F3170" s="99"/>
      <c r="G3170" s="86" t="s">
        <v>5780</v>
      </c>
      <c r="H3170" s="100">
        <v>26.79</v>
      </c>
      <c r="I3170" s="101"/>
    </row>
    <row r="3171" spans="1:9" ht="12.2" customHeight="1" x14ac:dyDescent="0.25">
      <c r="A3171" s="98" t="s">
        <v>5871</v>
      </c>
      <c r="B3171" s="98"/>
      <c r="C3171" s="99" t="s">
        <v>5872</v>
      </c>
      <c r="D3171" s="99"/>
      <c r="E3171" s="99"/>
      <c r="F3171" s="99"/>
      <c r="G3171" s="86" t="s">
        <v>5780</v>
      </c>
      <c r="H3171" s="100">
        <v>42.81</v>
      </c>
      <c r="I3171" s="101"/>
    </row>
    <row r="3172" spans="1:9" ht="12.2" customHeight="1" x14ac:dyDescent="0.25">
      <c r="A3172" s="98" t="s">
        <v>5873</v>
      </c>
      <c r="B3172" s="98"/>
      <c r="C3172" s="99" t="s">
        <v>5874</v>
      </c>
      <c r="D3172" s="99"/>
      <c r="E3172" s="99"/>
      <c r="F3172" s="99"/>
      <c r="G3172" s="86" t="s">
        <v>5780</v>
      </c>
      <c r="H3172" s="100">
        <v>21.98</v>
      </c>
      <c r="I3172" s="101"/>
    </row>
    <row r="3173" spans="1:9" ht="12.2" customHeight="1" x14ac:dyDescent="0.25">
      <c r="A3173" s="98" t="s">
        <v>5875</v>
      </c>
      <c r="B3173" s="98"/>
      <c r="C3173" s="99" t="s">
        <v>5876</v>
      </c>
      <c r="D3173" s="99"/>
      <c r="E3173" s="99"/>
      <c r="F3173" s="99"/>
      <c r="G3173" s="86" t="s">
        <v>292</v>
      </c>
      <c r="H3173" s="113">
        <v>3517.12</v>
      </c>
      <c r="I3173" s="101"/>
    </row>
    <row r="3174" spans="1:9" ht="12.2" customHeight="1" x14ac:dyDescent="0.25">
      <c r="A3174" s="98" t="s">
        <v>5877</v>
      </c>
      <c r="B3174" s="98"/>
      <c r="C3174" s="99" t="s">
        <v>5878</v>
      </c>
      <c r="D3174" s="99"/>
      <c r="E3174" s="99"/>
      <c r="F3174" s="99"/>
      <c r="G3174" s="86" t="s">
        <v>292</v>
      </c>
      <c r="H3174" s="113">
        <v>4466.88</v>
      </c>
      <c r="I3174" s="101"/>
    </row>
    <row r="3175" spans="1:9" ht="10.9" customHeight="1" x14ac:dyDescent="0.25">
      <c r="A3175" s="97"/>
      <c r="B3175" s="97"/>
      <c r="C3175" s="97"/>
      <c r="D3175" s="97"/>
      <c r="E3175" s="97"/>
      <c r="F3175" s="97"/>
      <c r="G3175" s="97"/>
      <c r="H3175" s="97"/>
      <c r="I3175" s="97"/>
    </row>
    <row r="3176" spans="1:9" ht="283.7" customHeight="1" x14ac:dyDescent="0.25">
      <c r="A3176" s="122" t="s">
        <v>5879</v>
      </c>
      <c r="B3176" s="122"/>
      <c r="C3176" s="122"/>
      <c r="D3176" s="122"/>
      <c r="E3176" s="122"/>
      <c r="F3176" s="122"/>
      <c r="G3176" s="122"/>
      <c r="H3176" s="122"/>
      <c r="I3176" s="122"/>
    </row>
    <row r="3177" spans="1:9" ht="10.9" customHeight="1" x14ac:dyDescent="0.25">
      <c r="A3177" s="115"/>
      <c r="B3177" s="115"/>
      <c r="C3177" s="115"/>
      <c r="D3177" s="115"/>
      <c r="E3177" s="115"/>
      <c r="F3177" s="115"/>
      <c r="G3177" s="115"/>
      <c r="H3177" s="115"/>
      <c r="I3177" s="115"/>
    </row>
    <row r="3178" spans="1:9" ht="12.2" customHeight="1" x14ac:dyDescent="0.25">
      <c r="A3178" s="123" t="s">
        <v>5880</v>
      </c>
      <c r="B3178" s="123"/>
      <c r="C3178" s="123"/>
      <c r="D3178" s="123"/>
      <c r="E3178" s="123"/>
      <c r="F3178" s="123"/>
      <c r="G3178" s="123"/>
      <c r="H3178" s="123"/>
      <c r="I3178" s="123"/>
    </row>
    <row r="3179" spans="1:9" ht="12.2" customHeight="1" x14ac:dyDescent="0.25">
      <c r="A3179" s="124" t="s">
        <v>2</v>
      </c>
      <c r="B3179" s="124"/>
      <c r="C3179" s="124"/>
      <c r="D3179" s="124"/>
      <c r="E3179" s="124"/>
      <c r="F3179" s="124"/>
      <c r="G3179" s="124"/>
      <c r="H3179" s="124"/>
      <c r="I3179" s="124"/>
    </row>
    <row r="3180" spans="1:9" ht="12.2" customHeight="1" x14ac:dyDescent="0.25">
      <c r="A3180" s="124" t="s">
        <v>3</v>
      </c>
      <c r="B3180" s="124"/>
      <c r="C3180" s="124"/>
      <c r="D3180" s="124"/>
      <c r="E3180" s="124"/>
      <c r="F3180" s="124"/>
      <c r="G3180" s="124"/>
      <c r="H3180" s="124"/>
      <c r="I3180" s="124"/>
    </row>
    <row r="3181" spans="1:9" ht="10.9" customHeight="1" x14ac:dyDescent="0.25">
      <c r="A3181" s="97"/>
      <c r="B3181" s="97"/>
      <c r="C3181" s="97"/>
      <c r="D3181" s="97"/>
      <c r="E3181" s="97"/>
      <c r="F3181" s="97"/>
      <c r="G3181" s="97"/>
      <c r="H3181" s="97"/>
      <c r="I3181" s="97"/>
    </row>
    <row r="3182" spans="1:9" ht="10.9" customHeight="1" x14ac:dyDescent="0.25">
      <c r="A3182" s="115"/>
      <c r="B3182" s="115"/>
      <c r="C3182" s="115"/>
      <c r="D3182" s="115"/>
      <c r="E3182" s="115"/>
      <c r="F3182" s="115"/>
      <c r="G3182" s="115"/>
      <c r="H3182" s="115"/>
      <c r="I3182" s="115"/>
    </row>
    <row r="3183" spans="1:9" ht="12.2" customHeight="1" x14ac:dyDescent="0.25">
      <c r="A3183" s="116" t="s">
        <v>4</v>
      </c>
      <c r="B3183" s="116"/>
      <c r="C3183" s="117" t="s">
        <v>5</v>
      </c>
      <c r="D3183" s="117"/>
      <c r="E3183" s="117"/>
      <c r="F3183" s="117"/>
      <c r="G3183" s="88" t="s">
        <v>6</v>
      </c>
      <c r="H3183" s="118" t="s">
        <v>7</v>
      </c>
      <c r="I3183" s="118"/>
    </row>
    <row r="3184" spans="1:9" ht="12.2" customHeight="1" x14ac:dyDescent="0.25">
      <c r="A3184" s="108">
        <v>248</v>
      </c>
      <c r="B3184" s="109"/>
      <c r="C3184" s="110" t="s">
        <v>5881</v>
      </c>
      <c r="D3184" s="110"/>
      <c r="E3184" s="110"/>
      <c r="F3184" s="110"/>
      <c r="G3184" s="87"/>
      <c r="H3184" s="111"/>
      <c r="I3184" s="111"/>
    </row>
    <row r="3185" spans="1:9" ht="12.2" customHeight="1" x14ac:dyDescent="0.25">
      <c r="A3185" s="98" t="s">
        <v>5882</v>
      </c>
      <c r="B3185" s="98"/>
      <c r="C3185" s="99" t="s">
        <v>5883</v>
      </c>
      <c r="D3185" s="99"/>
      <c r="E3185" s="99"/>
      <c r="F3185" s="99"/>
      <c r="G3185" s="86" t="s">
        <v>530</v>
      </c>
      <c r="H3185" s="107">
        <v>2.73</v>
      </c>
      <c r="I3185" s="101"/>
    </row>
    <row r="3186" spans="1:9" ht="12.2" customHeight="1" x14ac:dyDescent="0.25">
      <c r="A3186" s="98" t="s">
        <v>5884</v>
      </c>
      <c r="B3186" s="98"/>
      <c r="C3186" s="99" t="s">
        <v>5885</v>
      </c>
      <c r="D3186" s="99"/>
      <c r="E3186" s="99"/>
      <c r="F3186" s="99"/>
      <c r="G3186" s="86" t="s">
        <v>530</v>
      </c>
      <c r="H3186" s="107">
        <v>1.45</v>
      </c>
      <c r="I3186" s="101"/>
    </row>
    <row r="3187" spans="1:9" ht="12.2" customHeight="1" x14ac:dyDescent="0.25">
      <c r="A3187" s="108">
        <v>249</v>
      </c>
      <c r="B3187" s="109"/>
      <c r="C3187" s="110" t="s">
        <v>5886</v>
      </c>
      <c r="D3187" s="110"/>
      <c r="E3187" s="110"/>
      <c r="F3187" s="110"/>
      <c r="G3187" s="87"/>
      <c r="H3187" s="111"/>
      <c r="I3187" s="111"/>
    </row>
    <row r="3188" spans="1:9" ht="12.2" customHeight="1" x14ac:dyDescent="0.25">
      <c r="A3188" s="98" t="s">
        <v>5887</v>
      </c>
      <c r="B3188" s="98"/>
      <c r="C3188" s="99" t="s">
        <v>5888</v>
      </c>
      <c r="D3188" s="99"/>
      <c r="E3188" s="99"/>
      <c r="F3188" s="99"/>
      <c r="G3188" s="86" t="s">
        <v>19</v>
      </c>
      <c r="H3188" s="107">
        <v>4.3099999999999996</v>
      </c>
      <c r="I3188" s="101"/>
    </row>
    <row r="3189" spans="1:9" ht="24.4" customHeight="1" x14ac:dyDescent="0.25">
      <c r="A3189" s="98" t="s">
        <v>5889</v>
      </c>
      <c r="B3189" s="98"/>
      <c r="C3189" s="99" t="s">
        <v>5890</v>
      </c>
      <c r="D3189" s="99"/>
      <c r="E3189" s="99"/>
      <c r="F3189" s="99"/>
      <c r="G3189" s="86" t="s">
        <v>133</v>
      </c>
      <c r="H3189" s="107">
        <v>5.74</v>
      </c>
      <c r="I3189" s="101"/>
    </row>
    <row r="3190" spans="1:9" ht="24.4" customHeight="1" x14ac:dyDescent="0.25">
      <c r="A3190" s="98" t="s">
        <v>5891</v>
      </c>
      <c r="B3190" s="98"/>
      <c r="C3190" s="99" t="s">
        <v>5892</v>
      </c>
      <c r="D3190" s="99"/>
      <c r="E3190" s="99"/>
      <c r="F3190" s="99"/>
      <c r="G3190" s="86" t="s">
        <v>133</v>
      </c>
      <c r="H3190" s="107">
        <v>6.54</v>
      </c>
      <c r="I3190" s="101"/>
    </row>
    <row r="3191" spans="1:9" ht="24.4" customHeight="1" x14ac:dyDescent="0.25">
      <c r="A3191" s="98" t="s">
        <v>5893</v>
      </c>
      <c r="B3191" s="98"/>
      <c r="C3191" s="99" t="s">
        <v>5894</v>
      </c>
      <c r="D3191" s="99"/>
      <c r="E3191" s="99"/>
      <c r="F3191" s="99"/>
      <c r="G3191" s="86" t="s">
        <v>133</v>
      </c>
      <c r="H3191" s="107">
        <v>5.01</v>
      </c>
      <c r="I3191" s="101"/>
    </row>
    <row r="3192" spans="1:9" ht="24.4" customHeight="1" x14ac:dyDescent="0.25">
      <c r="A3192" s="98" t="s">
        <v>5895</v>
      </c>
      <c r="B3192" s="98"/>
      <c r="C3192" s="99" t="s">
        <v>5896</v>
      </c>
      <c r="D3192" s="99"/>
      <c r="E3192" s="99"/>
      <c r="F3192" s="99"/>
      <c r="G3192" s="86" t="s">
        <v>133</v>
      </c>
      <c r="H3192" s="107">
        <v>9.0399999999999991</v>
      </c>
      <c r="I3192" s="101"/>
    </row>
    <row r="3193" spans="1:9" ht="24.4" customHeight="1" x14ac:dyDescent="0.25">
      <c r="A3193" s="98" t="s">
        <v>5897</v>
      </c>
      <c r="B3193" s="98"/>
      <c r="C3193" s="99" t="s">
        <v>5898</v>
      </c>
      <c r="D3193" s="99"/>
      <c r="E3193" s="99"/>
      <c r="F3193" s="99"/>
      <c r="G3193" s="86" t="s">
        <v>133</v>
      </c>
      <c r="H3193" s="107">
        <v>7.1</v>
      </c>
      <c r="I3193" s="101"/>
    </row>
    <row r="3194" spans="1:9" ht="24.4" customHeight="1" x14ac:dyDescent="0.25">
      <c r="A3194" s="98" t="s">
        <v>5899</v>
      </c>
      <c r="B3194" s="98"/>
      <c r="C3194" s="99" t="s">
        <v>5900</v>
      </c>
      <c r="D3194" s="99"/>
      <c r="E3194" s="99"/>
      <c r="F3194" s="99"/>
      <c r="G3194" s="86" t="s">
        <v>133</v>
      </c>
      <c r="H3194" s="107">
        <v>6.12</v>
      </c>
      <c r="I3194" s="101"/>
    </row>
    <row r="3195" spans="1:9" ht="24.4" customHeight="1" x14ac:dyDescent="0.25">
      <c r="A3195" s="98" t="s">
        <v>5901</v>
      </c>
      <c r="B3195" s="98"/>
      <c r="C3195" s="99" t="s">
        <v>5902</v>
      </c>
      <c r="D3195" s="99"/>
      <c r="E3195" s="99"/>
      <c r="F3195" s="99"/>
      <c r="G3195" s="86" t="s">
        <v>133</v>
      </c>
      <c r="H3195" s="107">
        <v>7.65</v>
      </c>
      <c r="I3195" s="101"/>
    </row>
    <row r="3196" spans="1:9" ht="24.4" customHeight="1" x14ac:dyDescent="0.25">
      <c r="A3196" s="98" t="s">
        <v>5903</v>
      </c>
      <c r="B3196" s="98"/>
      <c r="C3196" s="99" t="s">
        <v>5904</v>
      </c>
      <c r="D3196" s="99"/>
      <c r="E3196" s="99"/>
      <c r="F3196" s="99"/>
      <c r="G3196" s="86" t="s">
        <v>133</v>
      </c>
      <c r="H3196" s="107">
        <v>7.89</v>
      </c>
      <c r="I3196" s="101"/>
    </row>
    <row r="3197" spans="1:9" ht="24.4" customHeight="1" x14ac:dyDescent="0.25">
      <c r="A3197" s="98" t="s">
        <v>5905</v>
      </c>
      <c r="B3197" s="98"/>
      <c r="C3197" s="99" t="s">
        <v>5906</v>
      </c>
      <c r="D3197" s="99"/>
      <c r="E3197" s="99"/>
      <c r="F3197" s="99"/>
      <c r="G3197" s="86" t="s">
        <v>133</v>
      </c>
      <c r="H3197" s="107">
        <v>8.43</v>
      </c>
      <c r="I3197" s="101"/>
    </row>
    <row r="3198" spans="1:9" ht="24.4" customHeight="1" x14ac:dyDescent="0.25">
      <c r="A3198" s="98" t="s">
        <v>5907</v>
      </c>
      <c r="B3198" s="98"/>
      <c r="C3198" s="99" t="s">
        <v>5908</v>
      </c>
      <c r="D3198" s="99"/>
      <c r="E3198" s="99"/>
      <c r="F3198" s="99"/>
      <c r="G3198" s="86" t="s">
        <v>133</v>
      </c>
      <c r="H3198" s="107">
        <v>8.6300000000000008</v>
      </c>
      <c r="I3198" s="101"/>
    </row>
    <row r="3199" spans="1:9" ht="24.4" customHeight="1" x14ac:dyDescent="0.25">
      <c r="A3199" s="98" t="s">
        <v>5909</v>
      </c>
      <c r="B3199" s="98"/>
      <c r="C3199" s="99" t="s">
        <v>5910</v>
      </c>
      <c r="D3199" s="99"/>
      <c r="E3199" s="99"/>
      <c r="F3199" s="99"/>
      <c r="G3199" s="86" t="s">
        <v>133</v>
      </c>
      <c r="H3199" s="107">
        <v>9.7100000000000009</v>
      </c>
      <c r="I3199" s="101"/>
    </row>
    <row r="3200" spans="1:9" ht="24.4" customHeight="1" x14ac:dyDescent="0.25">
      <c r="A3200" s="98" t="s">
        <v>5911</v>
      </c>
      <c r="B3200" s="98"/>
      <c r="C3200" s="99" t="s">
        <v>5912</v>
      </c>
      <c r="D3200" s="99"/>
      <c r="E3200" s="99"/>
      <c r="F3200" s="99"/>
      <c r="G3200" s="86" t="s">
        <v>133</v>
      </c>
      <c r="H3200" s="107">
        <v>7.39</v>
      </c>
      <c r="I3200" s="101"/>
    </row>
    <row r="3201" spans="1:9" ht="12.2" customHeight="1" x14ac:dyDescent="0.25">
      <c r="A3201" s="98" t="s">
        <v>5913</v>
      </c>
      <c r="B3201" s="98"/>
      <c r="C3201" s="99" t="s">
        <v>5914</v>
      </c>
      <c r="D3201" s="99"/>
      <c r="E3201" s="99"/>
      <c r="F3201" s="99"/>
      <c r="G3201" s="86" t="s">
        <v>133</v>
      </c>
      <c r="H3201" s="107">
        <v>5.16</v>
      </c>
      <c r="I3201" s="101"/>
    </row>
    <row r="3202" spans="1:9" ht="24.4" customHeight="1" x14ac:dyDescent="0.25">
      <c r="A3202" s="98" t="s">
        <v>5915</v>
      </c>
      <c r="B3202" s="98"/>
      <c r="C3202" s="99" t="s">
        <v>5916</v>
      </c>
      <c r="D3202" s="99"/>
      <c r="E3202" s="99"/>
      <c r="F3202" s="99"/>
      <c r="G3202" s="86" t="s">
        <v>133</v>
      </c>
      <c r="H3202" s="107">
        <v>5.01</v>
      </c>
      <c r="I3202" s="101"/>
    </row>
    <row r="3203" spans="1:9" ht="12.2" customHeight="1" x14ac:dyDescent="0.25">
      <c r="A3203" s="98" t="s">
        <v>5917</v>
      </c>
      <c r="B3203" s="98"/>
      <c r="C3203" s="99" t="s">
        <v>5918</v>
      </c>
      <c r="D3203" s="99"/>
      <c r="E3203" s="99"/>
      <c r="F3203" s="99"/>
      <c r="G3203" s="86" t="s">
        <v>133</v>
      </c>
      <c r="H3203" s="107">
        <v>4.8499999999999996</v>
      </c>
      <c r="I3203" s="101"/>
    </row>
    <row r="3204" spans="1:9" ht="24.4" customHeight="1" x14ac:dyDescent="0.25">
      <c r="A3204" s="98" t="s">
        <v>5919</v>
      </c>
      <c r="B3204" s="98"/>
      <c r="C3204" s="99" t="s">
        <v>5920</v>
      </c>
      <c r="D3204" s="99"/>
      <c r="E3204" s="99"/>
      <c r="F3204" s="99"/>
      <c r="G3204" s="86" t="s">
        <v>133</v>
      </c>
      <c r="H3204" s="107">
        <v>7.02</v>
      </c>
      <c r="I3204" s="101"/>
    </row>
    <row r="3205" spans="1:9" ht="24.4" customHeight="1" x14ac:dyDescent="0.25">
      <c r="A3205" s="98" t="s">
        <v>5921</v>
      </c>
      <c r="B3205" s="98"/>
      <c r="C3205" s="99" t="s">
        <v>5922</v>
      </c>
      <c r="D3205" s="99"/>
      <c r="E3205" s="99"/>
      <c r="F3205" s="99"/>
      <c r="G3205" s="86" t="s">
        <v>133</v>
      </c>
      <c r="H3205" s="107">
        <v>5.77</v>
      </c>
      <c r="I3205" s="101"/>
    </row>
    <row r="3206" spans="1:9" ht="12.2" customHeight="1" x14ac:dyDescent="0.25">
      <c r="A3206" s="98" t="s">
        <v>5923</v>
      </c>
      <c r="B3206" s="98"/>
      <c r="C3206" s="99" t="s">
        <v>5924</v>
      </c>
      <c r="D3206" s="99"/>
      <c r="E3206" s="99"/>
      <c r="F3206" s="99"/>
      <c r="G3206" s="86" t="s">
        <v>133</v>
      </c>
      <c r="H3206" s="107">
        <v>4.1900000000000004</v>
      </c>
      <c r="I3206" s="101"/>
    </row>
    <row r="3207" spans="1:9" ht="12.2" customHeight="1" x14ac:dyDescent="0.25">
      <c r="A3207" s="98" t="s">
        <v>5925</v>
      </c>
      <c r="B3207" s="98"/>
      <c r="C3207" s="99" t="s">
        <v>5926</v>
      </c>
      <c r="D3207" s="99"/>
      <c r="E3207" s="99"/>
      <c r="F3207" s="99"/>
      <c r="G3207" s="86" t="s">
        <v>133</v>
      </c>
      <c r="H3207" s="107">
        <v>3.41</v>
      </c>
      <c r="I3207" s="101"/>
    </row>
    <row r="3208" spans="1:9" ht="12.2" customHeight="1" x14ac:dyDescent="0.25">
      <c r="A3208" s="98" t="s">
        <v>5927</v>
      </c>
      <c r="B3208" s="98"/>
      <c r="C3208" s="99" t="s">
        <v>5928</v>
      </c>
      <c r="D3208" s="99"/>
      <c r="E3208" s="99"/>
      <c r="F3208" s="99"/>
      <c r="G3208" s="86" t="s">
        <v>133</v>
      </c>
      <c r="H3208" s="100">
        <v>27.59</v>
      </c>
      <c r="I3208" s="101"/>
    </row>
    <row r="3209" spans="1:9" ht="24.4" customHeight="1" x14ac:dyDescent="0.25">
      <c r="A3209" s="98" t="s">
        <v>5929</v>
      </c>
      <c r="B3209" s="98"/>
      <c r="C3209" s="99" t="s">
        <v>5930</v>
      </c>
      <c r="D3209" s="99"/>
      <c r="E3209" s="99"/>
      <c r="F3209" s="99"/>
      <c r="G3209" s="86" t="s">
        <v>1060</v>
      </c>
      <c r="H3209" s="100">
        <v>37.9</v>
      </c>
      <c r="I3209" s="101"/>
    </row>
    <row r="3210" spans="1:9" ht="36.6" customHeight="1" x14ac:dyDescent="0.25">
      <c r="A3210" s="98" t="s">
        <v>5931</v>
      </c>
      <c r="B3210" s="98"/>
      <c r="C3210" s="99" t="s">
        <v>5932</v>
      </c>
      <c r="D3210" s="99"/>
      <c r="E3210" s="99"/>
      <c r="F3210" s="99"/>
      <c r="G3210" s="86" t="s">
        <v>1060</v>
      </c>
      <c r="H3210" s="100">
        <v>26.53</v>
      </c>
      <c r="I3210" s="101"/>
    </row>
    <row r="3211" spans="1:9" ht="24.4" customHeight="1" x14ac:dyDescent="0.25">
      <c r="A3211" s="98" t="s">
        <v>5933</v>
      </c>
      <c r="B3211" s="98"/>
      <c r="C3211" s="99" t="s">
        <v>5934</v>
      </c>
      <c r="D3211" s="99"/>
      <c r="E3211" s="99"/>
      <c r="F3211" s="99"/>
      <c r="G3211" s="86" t="s">
        <v>1060</v>
      </c>
      <c r="H3211" s="100">
        <v>35.43</v>
      </c>
      <c r="I3211" s="101"/>
    </row>
    <row r="3212" spans="1:9" ht="24.4" customHeight="1" x14ac:dyDescent="0.25">
      <c r="A3212" s="98" t="s">
        <v>5935</v>
      </c>
      <c r="B3212" s="98"/>
      <c r="C3212" s="99" t="s">
        <v>5936</v>
      </c>
      <c r="D3212" s="99"/>
      <c r="E3212" s="99"/>
      <c r="F3212" s="99"/>
      <c r="G3212" s="86" t="s">
        <v>1060</v>
      </c>
      <c r="H3212" s="100">
        <v>50.59</v>
      </c>
      <c r="I3212" s="101"/>
    </row>
    <row r="3213" spans="1:9" ht="12.2" customHeight="1" x14ac:dyDescent="0.25">
      <c r="A3213" s="98" t="s">
        <v>5937</v>
      </c>
      <c r="B3213" s="98"/>
      <c r="C3213" s="99" t="s">
        <v>5938</v>
      </c>
      <c r="D3213" s="99"/>
      <c r="E3213" s="99"/>
      <c r="F3213" s="99"/>
      <c r="G3213" s="86" t="s">
        <v>133</v>
      </c>
      <c r="H3213" s="100">
        <v>78.98</v>
      </c>
      <c r="I3213" s="101"/>
    </row>
    <row r="3214" spans="1:9" ht="36.6" customHeight="1" x14ac:dyDescent="0.25">
      <c r="A3214" s="98" t="s">
        <v>5939</v>
      </c>
      <c r="B3214" s="98"/>
      <c r="C3214" s="99" t="s">
        <v>5940</v>
      </c>
      <c r="D3214" s="99"/>
      <c r="E3214" s="99"/>
      <c r="F3214" s="99"/>
      <c r="G3214" s="86" t="s">
        <v>19</v>
      </c>
      <c r="H3214" s="107">
        <v>0.49</v>
      </c>
      <c r="I3214" s="101"/>
    </row>
    <row r="3215" spans="1:9" ht="24.4" customHeight="1" x14ac:dyDescent="0.25">
      <c r="A3215" s="98" t="s">
        <v>5941</v>
      </c>
      <c r="B3215" s="98"/>
      <c r="C3215" s="99" t="s">
        <v>5942</v>
      </c>
      <c r="D3215" s="99"/>
      <c r="E3215" s="99"/>
      <c r="F3215" s="99"/>
      <c r="G3215" s="86" t="s">
        <v>133</v>
      </c>
      <c r="H3215" s="106">
        <v>141.38999999999999</v>
      </c>
      <c r="I3215" s="101"/>
    </row>
    <row r="3216" spans="1:9" ht="12.2" customHeight="1" x14ac:dyDescent="0.25">
      <c r="A3216" s="98" t="s">
        <v>5943</v>
      </c>
      <c r="B3216" s="98"/>
      <c r="C3216" s="99" t="s">
        <v>5944</v>
      </c>
      <c r="D3216" s="99"/>
      <c r="E3216" s="99"/>
      <c r="F3216" s="99"/>
      <c r="G3216" s="86" t="s">
        <v>133</v>
      </c>
      <c r="H3216" s="107">
        <v>6.89</v>
      </c>
      <c r="I3216" s="101"/>
    </row>
    <row r="3217" spans="1:9" ht="36.6" customHeight="1" x14ac:dyDescent="0.25">
      <c r="A3217" s="98" t="s">
        <v>5945</v>
      </c>
      <c r="B3217" s="98"/>
      <c r="C3217" s="99" t="s">
        <v>5946</v>
      </c>
      <c r="D3217" s="99"/>
      <c r="E3217" s="99"/>
      <c r="F3217" s="99"/>
      <c r="G3217" s="86" t="s">
        <v>133</v>
      </c>
      <c r="H3217" s="100">
        <v>10.050000000000001</v>
      </c>
      <c r="I3217" s="101"/>
    </row>
    <row r="3218" spans="1:9" ht="36.6" customHeight="1" x14ac:dyDescent="0.25">
      <c r="A3218" s="98" t="s">
        <v>5947</v>
      </c>
      <c r="B3218" s="98"/>
      <c r="C3218" s="99" t="s">
        <v>5948</v>
      </c>
      <c r="D3218" s="99"/>
      <c r="E3218" s="99"/>
      <c r="F3218" s="99"/>
      <c r="G3218" s="86" t="s">
        <v>133</v>
      </c>
      <c r="H3218" s="100">
        <v>11.3</v>
      </c>
      <c r="I3218" s="101"/>
    </row>
    <row r="3219" spans="1:9" ht="36.6" customHeight="1" x14ac:dyDescent="0.25">
      <c r="A3219" s="98" t="s">
        <v>5949</v>
      </c>
      <c r="B3219" s="98"/>
      <c r="C3219" s="99" t="s">
        <v>5950</v>
      </c>
      <c r="D3219" s="99"/>
      <c r="E3219" s="99"/>
      <c r="F3219" s="99"/>
      <c r="G3219" s="86" t="s">
        <v>133</v>
      </c>
      <c r="H3219" s="100">
        <v>12.12</v>
      </c>
      <c r="I3219" s="101"/>
    </row>
    <row r="3220" spans="1:9" ht="36.6" customHeight="1" x14ac:dyDescent="0.25">
      <c r="A3220" s="98" t="s">
        <v>5951</v>
      </c>
      <c r="B3220" s="98"/>
      <c r="C3220" s="99" t="s">
        <v>5952</v>
      </c>
      <c r="D3220" s="99"/>
      <c r="E3220" s="99"/>
      <c r="F3220" s="99"/>
      <c r="G3220" s="86" t="s">
        <v>133</v>
      </c>
      <c r="H3220" s="100">
        <v>13.31</v>
      </c>
      <c r="I3220" s="101"/>
    </row>
    <row r="3221" spans="1:9" ht="36.6" customHeight="1" x14ac:dyDescent="0.25">
      <c r="A3221" s="98" t="s">
        <v>5953</v>
      </c>
      <c r="B3221" s="98"/>
      <c r="C3221" s="99" t="s">
        <v>5954</v>
      </c>
      <c r="D3221" s="99"/>
      <c r="E3221" s="99"/>
      <c r="F3221" s="99"/>
      <c r="G3221" s="86" t="s">
        <v>133</v>
      </c>
      <c r="H3221" s="100">
        <v>13.94</v>
      </c>
      <c r="I3221" s="101"/>
    </row>
    <row r="3222" spans="1:9" ht="24.4" customHeight="1" x14ac:dyDescent="0.25">
      <c r="A3222" s="98" t="s">
        <v>5955</v>
      </c>
      <c r="B3222" s="98"/>
      <c r="C3222" s="99" t="s">
        <v>5956</v>
      </c>
      <c r="D3222" s="99"/>
      <c r="E3222" s="99"/>
      <c r="F3222" s="99"/>
      <c r="G3222" s="86" t="s">
        <v>133</v>
      </c>
      <c r="H3222" s="107">
        <v>5.75</v>
      </c>
      <c r="I3222" s="101"/>
    </row>
    <row r="3223" spans="1:9" ht="36.6" customHeight="1" x14ac:dyDescent="0.25">
      <c r="A3223" s="98" t="s">
        <v>5957</v>
      </c>
      <c r="B3223" s="98"/>
      <c r="C3223" s="99" t="s">
        <v>5958</v>
      </c>
      <c r="D3223" s="99"/>
      <c r="E3223" s="99"/>
      <c r="F3223" s="99"/>
      <c r="G3223" s="86" t="s">
        <v>133</v>
      </c>
      <c r="H3223" s="107">
        <v>8.5500000000000007</v>
      </c>
      <c r="I3223" s="101"/>
    </row>
    <row r="3224" spans="1:9" ht="36.6" customHeight="1" x14ac:dyDescent="0.25">
      <c r="A3224" s="98" t="s">
        <v>5959</v>
      </c>
      <c r="B3224" s="98"/>
      <c r="C3224" s="99" t="s">
        <v>5960</v>
      </c>
      <c r="D3224" s="99"/>
      <c r="E3224" s="99"/>
      <c r="F3224" s="99"/>
      <c r="G3224" s="86" t="s">
        <v>133</v>
      </c>
      <c r="H3224" s="107">
        <v>8.85</v>
      </c>
      <c r="I3224" s="101"/>
    </row>
    <row r="3225" spans="1:9" ht="36.6" customHeight="1" x14ac:dyDescent="0.25">
      <c r="A3225" s="98" t="s">
        <v>5961</v>
      </c>
      <c r="B3225" s="98"/>
      <c r="C3225" s="99" t="s">
        <v>5962</v>
      </c>
      <c r="D3225" s="99"/>
      <c r="E3225" s="99"/>
      <c r="F3225" s="99"/>
      <c r="G3225" s="86" t="s">
        <v>133</v>
      </c>
      <c r="H3225" s="107">
        <v>9.51</v>
      </c>
      <c r="I3225" s="101"/>
    </row>
    <row r="3226" spans="1:9" ht="36.6" customHeight="1" x14ac:dyDescent="0.25">
      <c r="A3226" s="98" t="s">
        <v>5963</v>
      </c>
      <c r="B3226" s="98"/>
      <c r="C3226" s="99" t="s">
        <v>5964</v>
      </c>
      <c r="D3226" s="99"/>
      <c r="E3226" s="99"/>
      <c r="F3226" s="99"/>
      <c r="G3226" s="86" t="s">
        <v>133</v>
      </c>
      <c r="H3226" s="107">
        <v>9.77</v>
      </c>
      <c r="I3226" s="101"/>
    </row>
    <row r="3227" spans="1:9" ht="36.6" customHeight="1" x14ac:dyDescent="0.25">
      <c r="A3227" s="98" t="s">
        <v>5965</v>
      </c>
      <c r="B3227" s="98"/>
      <c r="C3227" s="99" t="s">
        <v>5966</v>
      </c>
      <c r="D3227" s="99"/>
      <c r="E3227" s="99"/>
      <c r="F3227" s="99"/>
      <c r="G3227" s="86" t="s">
        <v>133</v>
      </c>
      <c r="H3227" s="100">
        <v>10.02</v>
      </c>
      <c r="I3227" s="101"/>
    </row>
    <row r="3228" spans="1:9" ht="36.6" customHeight="1" x14ac:dyDescent="0.25">
      <c r="A3228" s="98" t="s">
        <v>5967</v>
      </c>
      <c r="B3228" s="98"/>
      <c r="C3228" s="99" t="s">
        <v>5968</v>
      </c>
      <c r="D3228" s="99"/>
      <c r="E3228" s="99"/>
      <c r="F3228" s="99"/>
      <c r="G3228" s="86" t="s">
        <v>133</v>
      </c>
      <c r="H3228" s="100">
        <v>10.5</v>
      </c>
      <c r="I3228" s="101"/>
    </row>
    <row r="3229" spans="1:9" ht="36.6" customHeight="1" x14ac:dyDescent="0.25">
      <c r="A3229" s="98" t="s">
        <v>5969</v>
      </c>
      <c r="B3229" s="98"/>
      <c r="C3229" s="99" t="s">
        <v>5970</v>
      </c>
      <c r="D3229" s="99"/>
      <c r="E3229" s="99"/>
      <c r="F3229" s="99"/>
      <c r="G3229" s="86" t="s">
        <v>133</v>
      </c>
      <c r="H3229" s="107">
        <v>6.61</v>
      </c>
      <c r="I3229" s="101"/>
    </row>
    <row r="3230" spans="1:9" ht="36.6" customHeight="1" x14ac:dyDescent="0.25">
      <c r="A3230" s="98" t="s">
        <v>5971</v>
      </c>
      <c r="B3230" s="98"/>
      <c r="C3230" s="99" t="s">
        <v>5972</v>
      </c>
      <c r="D3230" s="99"/>
      <c r="E3230" s="99"/>
      <c r="F3230" s="99"/>
      <c r="G3230" s="86" t="s">
        <v>133</v>
      </c>
      <c r="H3230" s="100">
        <v>11.28</v>
      </c>
      <c r="I3230" s="101"/>
    </row>
    <row r="3231" spans="1:9" ht="36.6" customHeight="1" x14ac:dyDescent="0.25">
      <c r="A3231" s="98" t="s">
        <v>5973</v>
      </c>
      <c r="B3231" s="98"/>
      <c r="C3231" s="99" t="s">
        <v>5974</v>
      </c>
      <c r="D3231" s="99"/>
      <c r="E3231" s="99"/>
      <c r="F3231" s="99"/>
      <c r="G3231" s="86" t="s">
        <v>133</v>
      </c>
      <c r="H3231" s="100">
        <v>12.5</v>
      </c>
      <c r="I3231" s="101"/>
    </row>
    <row r="3232" spans="1:9" ht="36.6" customHeight="1" x14ac:dyDescent="0.25">
      <c r="A3232" s="98" t="s">
        <v>5975</v>
      </c>
      <c r="B3232" s="98"/>
      <c r="C3232" s="99" t="s">
        <v>5976</v>
      </c>
      <c r="D3232" s="99"/>
      <c r="E3232" s="99"/>
      <c r="F3232" s="99"/>
      <c r="G3232" s="86" t="s">
        <v>133</v>
      </c>
      <c r="H3232" s="107">
        <v>7.06</v>
      </c>
      <c r="I3232" s="101"/>
    </row>
    <row r="3233" spans="1:9" ht="36.6" customHeight="1" x14ac:dyDescent="0.25">
      <c r="A3233" s="98" t="s">
        <v>5977</v>
      </c>
      <c r="B3233" s="98"/>
      <c r="C3233" s="99" t="s">
        <v>5978</v>
      </c>
      <c r="D3233" s="99"/>
      <c r="E3233" s="99"/>
      <c r="F3233" s="99"/>
      <c r="G3233" s="86" t="s">
        <v>133</v>
      </c>
      <c r="H3233" s="107">
        <v>7.92</v>
      </c>
      <c r="I3233" s="101"/>
    </row>
    <row r="3234" spans="1:9" ht="36.6" customHeight="1" x14ac:dyDescent="0.25">
      <c r="A3234" s="98" t="s">
        <v>5979</v>
      </c>
      <c r="B3234" s="98"/>
      <c r="C3234" s="99" t="s">
        <v>5980</v>
      </c>
      <c r="D3234" s="99"/>
      <c r="E3234" s="99"/>
      <c r="F3234" s="99"/>
      <c r="G3234" s="86" t="s">
        <v>133</v>
      </c>
      <c r="H3234" s="107">
        <v>8.2100000000000009</v>
      </c>
      <c r="I3234" s="101"/>
    </row>
    <row r="3235" spans="1:9" ht="24.4" customHeight="1" x14ac:dyDescent="0.25">
      <c r="A3235" s="98" t="s">
        <v>5981</v>
      </c>
      <c r="B3235" s="98"/>
      <c r="C3235" s="99" t="s">
        <v>5982</v>
      </c>
      <c r="D3235" s="99"/>
      <c r="E3235" s="99"/>
      <c r="F3235" s="99"/>
      <c r="G3235" s="86" t="s">
        <v>133</v>
      </c>
      <c r="H3235" s="107">
        <v>7.17</v>
      </c>
      <c r="I3235" s="101"/>
    </row>
    <row r="3236" spans="1:9" ht="36.6" customHeight="1" x14ac:dyDescent="0.25">
      <c r="A3236" s="98" t="s">
        <v>5983</v>
      </c>
      <c r="B3236" s="98"/>
      <c r="C3236" s="99" t="s">
        <v>5984</v>
      </c>
      <c r="D3236" s="99"/>
      <c r="E3236" s="99"/>
      <c r="F3236" s="99"/>
      <c r="G3236" s="86" t="s">
        <v>133</v>
      </c>
      <c r="H3236" s="107">
        <v>7.92</v>
      </c>
      <c r="I3236" s="101"/>
    </row>
    <row r="3237" spans="1:9" ht="36.6" customHeight="1" x14ac:dyDescent="0.25">
      <c r="A3237" s="98" t="s">
        <v>5985</v>
      </c>
      <c r="B3237" s="98"/>
      <c r="C3237" s="99" t="s">
        <v>5986</v>
      </c>
      <c r="D3237" s="99"/>
      <c r="E3237" s="99"/>
      <c r="F3237" s="99"/>
      <c r="G3237" s="86" t="s">
        <v>133</v>
      </c>
      <c r="H3237" s="107">
        <v>9.2799999999999994</v>
      </c>
      <c r="I3237" s="101"/>
    </row>
    <row r="3238" spans="1:9" ht="36.6" customHeight="1" x14ac:dyDescent="0.25">
      <c r="A3238" s="98" t="s">
        <v>5987</v>
      </c>
      <c r="B3238" s="98"/>
      <c r="C3238" s="99" t="s">
        <v>5988</v>
      </c>
      <c r="D3238" s="99"/>
      <c r="E3238" s="99"/>
      <c r="F3238" s="99"/>
      <c r="G3238" s="86" t="s">
        <v>133</v>
      </c>
      <c r="H3238" s="107">
        <v>9.8000000000000007</v>
      </c>
      <c r="I3238" s="101"/>
    </row>
    <row r="3239" spans="1:9" ht="36.6" customHeight="1" x14ac:dyDescent="0.25">
      <c r="A3239" s="98" t="s">
        <v>5989</v>
      </c>
      <c r="B3239" s="98"/>
      <c r="C3239" s="99" t="s">
        <v>5990</v>
      </c>
      <c r="D3239" s="99"/>
      <c r="E3239" s="99"/>
      <c r="F3239" s="99"/>
      <c r="G3239" s="86" t="s">
        <v>133</v>
      </c>
      <c r="H3239" s="100">
        <v>10.86</v>
      </c>
      <c r="I3239" s="101"/>
    </row>
    <row r="3240" spans="1:9" ht="24.4" customHeight="1" x14ac:dyDescent="0.25">
      <c r="A3240" s="98" t="s">
        <v>5991</v>
      </c>
      <c r="B3240" s="98"/>
      <c r="C3240" s="99" t="s">
        <v>5992</v>
      </c>
      <c r="D3240" s="99"/>
      <c r="E3240" s="99"/>
      <c r="F3240" s="99"/>
      <c r="G3240" s="86" t="s">
        <v>133</v>
      </c>
      <c r="H3240" s="107">
        <v>7.31</v>
      </c>
      <c r="I3240" s="101"/>
    </row>
    <row r="3241" spans="1:9" ht="36.6" customHeight="1" x14ac:dyDescent="0.25">
      <c r="A3241" s="98" t="s">
        <v>5993</v>
      </c>
      <c r="B3241" s="98"/>
      <c r="C3241" s="99" t="s">
        <v>5994</v>
      </c>
      <c r="D3241" s="99"/>
      <c r="E3241" s="99"/>
      <c r="F3241" s="99"/>
      <c r="G3241" s="86" t="s">
        <v>133</v>
      </c>
      <c r="H3241" s="100">
        <v>10</v>
      </c>
      <c r="I3241" s="101"/>
    </row>
    <row r="3242" spans="1:9" ht="36.6" customHeight="1" x14ac:dyDescent="0.25">
      <c r="A3242" s="98" t="s">
        <v>5995</v>
      </c>
      <c r="B3242" s="98"/>
      <c r="C3242" s="99" t="s">
        <v>5996</v>
      </c>
      <c r="D3242" s="99"/>
      <c r="E3242" s="99"/>
      <c r="F3242" s="99"/>
      <c r="G3242" s="86" t="s">
        <v>133</v>
      </c>
      <c r="H3242" s="100">
        <v>10.83</v>
      </c>
      <c r="I3242" s="101"/>
    </row>
    <row r="3243" spans="1:9" ht="36.6" customHeight="1" x14ac:dyDescent="0.25">
      <c r="A3243" s="98" t="s">
        <v>5997</v>
      </c>
      <c r="B3243" s="98"/>
      <c r="C3243" s="99" t="s">
        <v>5998</v>
      </c>
      <c r="D3243" s="99"/>
      <c r="E3243" s="99"/>
      <c r="F3243" s="99"/>
      <c r="G3243" s="86" t="s">
        <v>133</v>
      </c>
      <c r="H3243" s="100">
        <v>11.13</v>
      </c>
      <c r="I3243" s="101"/>
    </row>
    <row r="3244" spans="1:9" ht="36.6" customHeight="1" x14ac:dyDescent="0.25">
      <c r="A3244" s="98" t="s">
        <v>5999</v>
      </c>
      <c r="B3244" s="98"/>
      <c r="C3244" s="99" t="s">
        <v>6000</v>
      </c>
      <c r="D3244" s="99"/>
      <c r="E3244" s="99"/>
      <c r="F3244" s="99"/>
      <c r="G3244" s="86" t="s">
        <v>133</v>
      </c>
      <c r="H3244" s="100">
        <v>11.41</v>
      </c>
      <c r="I3244" s="101"/>
    </row>
    <row r="3245" spans="1:9" ht="36.6" customHeight="1" x14ac:dyDescent="0.25">
      <c r="A3245" s="98" t="s">
        <v>6001</v>
      </c>
      <c r="B3245" s="98"/>
      <c r="C3245" s="99" t="s">
        <v>6002</v>
      </c>
      <c r="D3245" s="99"/>
      <c r="E3245" s="99"/>
      <c r="F3245" s="99"/>
      <c r="G3245" s="86" t="s">
        <v>133</v>
      </c>
      <c r="H3245" s="100">
        <v>11.67</v>
      </c>
      <c r="I3245" s="101"/>
    </row>
    <row r="3246" spans="1:9" ht="36.6" customHeight="1" x14ac:dyDescent="0.25">
      <c r="A3246" s="98" t="s">
        <v>6003</v>
      </c>
      <c r="B3246" s="98"/>
      <c r="C3246" s="99" t="s">
        <v>6004</v>
      </c>
      <c r="D3246" s="99"/>
      <c r="E3246" s="99"/>
      <c r="F3246" s="99"/>
      <c r="G3246" s="86" t="s">
        <v>133</v>
      </c>
      <c r="H3246" s="100">
        <v>12.69</v>
      </c>
      <c r="I3246" s="101"/>
    </row>
    <row r="3247" spans="1:9" ht="36.6" customHeight="1" x14ac:dyDescent="0.25">
      <c r="A3247" s="98" t="s">
        <v>6005</v>
      </c>
      <c r="B3247" s="98"/>
      <c r="C3247" s="99" t="s">
        <v>6006</v>
      </c>
      <c r="D3247" s="99"/>
      <c r="E3247" s="99"/>
      <c r="F3247" s="99"/>
      <c r="G3247" s="86" t="s">
        <v>133</v>
      </c>
      <c r="H3247" s="107">
        <v>7.82</v>
      </c>
      <c r="I3247" s="101"/>
    </row>
    <row r="3248" spans="1:9" ht="36.6" customHeight="1" x14ac:dyDescent="0.25">
      <c r="A3248" s="98" t="s">
        <v>6007</v>
      </c>
      <c r="B3248" s="98"/>
      <c r="C3248" s="99" t="s">
        <v>6008</v>
      </c>
      <c r="D3248" s="99"/>
      <c r="E3248" s="99"/>
      <c r="F3248" s="99"/>
      <c r="G3248" s="86" t="s">
        <v>133</v>
      </c>
      <c r="H3248" s="100">
        <v>13.12</v>
      </c>
      <c r="I3248" s="101"/>
    </row>
    <row r="3249" spans="1:9" ht="36.6" customHeight="1" x14ac:dyDescent="0.25">
      <c r="A3249" s="98" t="s">
        <v>6009</v>
      </c>
      <c r="B3249" s="98"/>
      <c r="C3249" s="99" t="s">
        <v>6010</v>
      </c>
      <c r="D3249" s="99"/>
      <c r="E3249" s="99"/>
      <c r="F3249" s="99"/>
      <c r="G3249" s="86" t="s">
        <v>133</v>
      </c>
      <c r="H3249" s="100">
        <v>14.02</v>
      </c>
      <c r="I3249" s="101"/>
    </row>
    <row r="3250" spans="1:9" ht="36.6" customHeight="1" x14ac:dyDescent="0.25">
      <c r="A3250" s="98" t="s">
        <v>6011</v>
      </c>
      <c r="B3250" s="98"/>
      <c r="C3250" s="99" t="s">
        <v>6012</v>
      </c>
      <c r="D3250" s="99"/>
      <c r="E3250" s="99"/>
      <c r="F3250" s="99"/>
      <c r="G3250" s="86" t="s">
        <v>133</v>
      </c>
      <c r="H3250" s="107">
        <v>8.81</v>
      </c>
      <c r="I3250" s="101"/>
    </row>
    <row r="3251" spans="1:9" ht="36.6" customHeight="1" x14ac:dyDescent="0.25">
      <c r="A3251" s="98" t="s">
        <v>6013</v>
      </c>
      <c r="B3251" s="98"/>
      <c r="C3251" s="99" t="s">
        <v>6014</v>
      </c>
      <c r="D3251" s="99"/>
      <c r="E3251" s="99"/>
      <c r="F3251" s="99"/>
      <c r="G3251" s="86" t="s">
        <v>133</v>
      </c>
      <c r="H3251" s="107">
        <v>9.33</v>
      </c>
      <c r="I3251" s="101"/>
    </row>
    <row r="3252" spans="1:9" ht="36.6" customHeight="1" x14ac:dyDescent="0.25">
      <c r="A3252" s="98" t="s">
        <v>6015</v>
      </c>
      <c r="B3252" s="98"/>
      <c r="C3252" s="99" t="s">
        <v>6016</v>
      </c>
      <c r="D3252" s="99"/>
      <c r="E3252" s="99"/>
      <c r="F3252" s="99"/>
      <c r="G3252" s="86" t="s">
        <v>133</v>
      </c>
      <c r="H3252" s="107">
        <v>9.64</v>
      </c>
      <c r="I3252" s="101"/>
    </row>
    <row r="3253" spans="1:9" ht="24.4" customHeight="1" x14ac:dyDescent="0.25">
      <c r="A3253" s="98" t="s">
        <v>6017</v>
      </c>
      <c r="B3253" s="98"/>
      <c r="C3253" s="99" t="s">
        <v>6018</v>
      </c>
      <c r="D3253" s="99"/>
      <c r="E3253" s="99"/>
      <c r="F3253" s="99"/>
      <c r="G3253" s="86" t="s">
        <v>133</v>
      </c>
      <c r="H3253" s="100">
        <v>42.22</v>
      </c>
      <c r="I3253" s="101"/>
    </row>
    <row r="3254" spans="1:9" ht="24.4" customHeight="1" x14ac:dyDescent="0.25">
      <c r="A3254" s="98" t="s">
        <v>6019</v>
      </c>
      <c r="B3254" s="98"/>
      <c r="C3254" s="99" t="s">
        <v>6020</v>
      </c>
      <c r="D3254" s="99"/>
      <c r="E3254" s="99"/>
      <c r="F3254" s="99"/>
      <c r="G3254" s="86" t="s">
        <v>133</v>
      </c>
      <c r="H3254" s="100">
        <v>36.5</v>
      </c>
      <c r="I3254" s="101"/>
    </row>
    <row r="3255" spans="1:9" ht="24.4" customHeight="1" x14ac:dyDescent="0.25">
      <c r="A3255" s="98" t="s">
        <v>6021</v>
      </c>
      <c r="B3255" s="98"/>
      <c r="C3255" s="99" t="s">
        <v>6022</v>
      </c>
      <c r="D3255" s="99"/>
      <c r="E3255" s="99"/>
      <c r="F3255" s="99"/>
      <c r="G3255" s="86" t="s">
        <v>133</v>
      </c>
      <c r="H3255" s="100">
        <v>38.94</v>
      </c>
      <c r="I3255" s="101"/>
    </row>
    <row r="3256" spans="1:9" ht="24.4" customHeight="1" x14ac:dyDescent="0.25">
      <c r="A3256" s="98" t="s">
        <v>6023</v>
      </c>
      <c r="B3256" s="98"/>
      <c r="C3256" s="99" t="s">
        <v>6024</v>
      </c>
      <c r="D3256" s="99"/>
      <c r="E3256" s="99"/>
      <c r="F3256" s="99"/>
      <c r="G3256" s="86" t="s">
        <v>133</v>
      </c>
      <c r="H3256" s="100">
        <v>37.08</v>
      </c>
      <c r="I3256" s="101"/>
    </row>
    <row r="3257" spans="1:9" ht="24.4" customHeight="1" x14ac:dyDescent="0.25">
      <c r="A3257" s="98" t="s">
        <v>6025</v>
      </c>
      <c r="B3257" s="98"/>
      <c r="C3257" s="99" t="s">
        <v>6026</v>
      </c>
      <c r="D3257" s="99"/>
      <c r="E3257" s="99"/>
      <c r="F3257" s="99"/>
      <c r="G3257" s="86" t="s">
        <v>133</v>
      </c>
      <c r="H3257" s="100">
        <v>44.14</v>
      </c>
      <c r="I3257" s="101"/>
    </row>
    <row r="3258" spans="1:9" ht="24.4" customHeight="1" x14ac:dyDescent="0.25">
      <c r="A3258" s="98" t="s">
        <v>6027</v>
      </c>
      <c r="B3258" s="98"/>
      <c r="C3258" s="99" t="s">
        <v>6028</v>
      </c>
      <c r="D3258" s="99"/>
      <c r="E3258" s="99"/>
      <c r="F3258" s="99"/>
      <c r="G3258" s="86" t="s">
        <v>133</v>
      </c>
      <c r="H3258" s="100">
        <v>37.619999999999997</v>
      </c>
      <c r="I3258" s="101"/>
    </row>
    <row r="3259" spans="1:9" ht="24.4" customHeight="1" x14ac:dyDescent="0.25">
      <c r="A3259" s="98" t="s">
        <v>6029</v>
      </c>
      <c r="B3259" s="98"/>
      <c r="C3259" s="99" t="s">
        <v>6030</v>
      </c>
      <c r="D3259" s="99"/>
      <c r="E3259" s="99"/>
      <c r="F3259" s="99"/>
      <c r="G3259" s="86" t="s">
        <v>133</v>
      </c>
      <c r="H3259" s="100">
        <v>38.200000000000003</v>
      </c>
      <c r="I3259" s="101"/>
    </row>
    <row r="3260" spans="1:9" ht="24.4" customHeight="1" x14ac:dyDescent="0.25">
      <c r="A3260" s="98" t="s">
        <v>6031</v>
      </c>
      <c r="B3260" s="98"/>
      <c r="C3260" s="99" t="s">
        <v>6032</v>
      </c>
      <c r="D3260" s="99"/>
      <c r="E3260" s="99"/>
      <c r="F3260" s="99"/>
      <c r="G3260" s="86" t="s">
        <v>133</v>
      </c>
      <c r="H3260" s="100">
        <v>40.229999999999997</v>
      </c>
      <c r="I3260" s="101"/>
    </row>
    <row r="3261" spans="1:9" ht="24.4" customHeight="1" x14ac:dyDescent="0.25">
      <c r="A3261" s="98" t="s">
        <v>6033</v>
      </c>
      <c r="B3261" s="98"/>
      <c r="C3261" s="99" t="s">
        <v>6034</v>
      </c>
      <c r="D3261" s="99"/>
      <c r="E3261" s="99"/>
      <c r="F3261" s="99"/>
      <c r="G3261" s="86" t="s">
        <v>133</v>
      </c>
      <c r="H3261" s="100">
        <v>40.57</v>
      </c>
      <c r="I3261" s="101"/>
    </row>
    <row r="3262" spans="1:9" ht="24.4" customHeight="1" x14ac:dyDescent="0.25">
      <c r="A3262" s="98" t="s">
        <v>6035</v>
      </c>
      <c r="B3262" s="98"/>
      <c r="C3262" s="99" t="s">
        <v>6036</v>
      </c>
      <c r="D3262" s="99"/>
      <c r="E3262" s="99"/>
      <c r="F3262" s="99"/>
      <c r="G3262" s="86" t="s">
        <v>133</v>
      </c>
      <c r="H3262" s="100">
        <v>40.880000000000003</v>
      </c>
      <c r="I3262" s="101"/>
    </row>
    <row r="3263" spans="1:9" ht="24.4" customHeight="1" x14ac:dyDescent="0.25">
      <c r="A3263" s="98" t="s">
        <v>6037</v>
      </c>
      <c r="B3263" s="98"/>
      <c r="C3263" s="99" t="s">
        <v>6038</v>
      </c>
      <c r="D3263" s="99"/>
      <c r="E3263" s="99"/>
      <c r="F3263" s="99"/>
      <c r="G3263" s="86" t="s">
        <v>133</v>
      </c>
      <c r="H3263" s="100">
        <v>41.16</v>
      </c>
      <c r="I3263" s="101"/>
    </row>
    <row r="3264" spans="1:9" ht="24.4" customHeight="1" x14ac:dyDescent="0.25">
      <c r="A3264" s="98" t="s">
        <v>6039</v>
      </c>
      <c r="B3264" s="98"/>
      <c r="C3264" s="99" t="s">
        <v>6040</v>
      </c>
      <c r="D3264" s="99"/>
      <c r="E3264" s="99"/>
      <c r="F3264" s="99"/>
      <c r="G3264" s="86" t="s">
        <v>133</v>
      </c>
      <c r="H3264" s="100">
        <v>41.74</v>
      </c>
      <c r="I3264" s="101"/>
    </row>
    <row r="3265" spans="1:9" ht="24.4" customHeight="1" x14ac:dyDescent="0.25">
      <c r="A3265" s="98" t="s">
        <v>6041</v>
      </c>
      <c r="B3265" s="98"/>
      <c r="C3265" s="99" t="s">
        <v>6042</v>
      </c>
      <c r="D3265" s="99"/>
      <c r="E3265" s="99"/>
      <c r="F3265" s="99"/>
      <c r="G3265" s="86" t="s">
        <v>133</v>
      </c>
      <c r="H3265" s="100">
        <v>38.54</v>
      </c>
      <c r="I3265" s="101"/>
    </row>
    <row r="3266" spans="1:9" ht="12.2" customHeight="1" x14ac:dyDescent="0.25">
      <c r="A3266" s="98" t="s">
        <v>6043</v>
      </c>
      <c r="B3266" s="98"/>
      <c r="C3266" s="99" t="s">
        <v>6044</v>
      </c>
      <c r="D3266" s="99"/>
      <c r="E3266" s="99"/>
      <c r="F3266" s="99"/>
      <c r="G3266" s="86" t="s">
        <v>133</v>
      </c>
      <c r="H3266" s="107">
        <v>4.68</v>
      </c>
      <c r="I3266" s="101"/>
    </row>
    <row r="3267" spans="1:9" ht="24.4" customHeight="1" x14ac:dyDescent="0.25">
      <c r="A3267" s="98" t="s">
        <v>6045</v>
      </c>
      <c r="B3267" s="98"/>
      <c r="C3267" s="99" t="s">
        <v>6046</v>
      </c>
      <c r="D3267" s="99"/>
      <c r="E3267" s="99"/>
      <c r="F3267" s="99"/>
      <c r="G3267" s="86" t="s">
        <v>133</v>
      </c>
      <c r="H3267" s="107">
        <v>6.64</v>
      </c>
      <c r="I3267" s="101"/>
    </row>
    <row r="3268" spans="1:9" ht="24.4" customHeight="1" x14ac:dyDescent="0.25">
      <c r="A3268" s="98" t="s">
        <v>6047</v>
      </c>
      <c r="B3268" s="98"/>
      <c r="C3268" s="99" t="s">
        <v>6048</v>
      </c>
      <c r="D3268" s="99"/>
      <c r="E3268" s="99"/>
      <c r="F3268" s="99"/>
      <c r="G3268" s="86" t="s">
        <v>133</v>
      </c>
      <c r="H3268" s="107">
        <v>3.21</v>
      </c>
      <c r="I3268" s="101"/>
    </row>
    <row r="3269" spans="1:9" ht="12.2" customHeight="1" x14ac:dyDescent="0.25">
      <c r="A3269" s="98" t="s">
        <v>6049</v>
      </c>
      <c r="B3269" s="98"/>
      <c r="C3269" s="99" t="s">
        <v>6050</v>
      </c>
      <c r="D3269" s="99"/>
      <c r="E3269" s="99"/>
      <c r="F3269" s="99"/>
      <c r="G3269" s="86" t="s">
        <v>133</v>
      </c>
      <c r="H3269" s="106">
        <v>120.41</v>
      </c>
      <c r="I3269" s="101"/>
    </row>
    <row r="3270" spans="1:9" ht="12.2" customHeight="1" x14ac:dyDescent="0.25">
      <c r="A3270" s="98" t="s">
        <v>6051</v>
      </c>
      <c r="B3270" s="98"/>
      <c r="C3270" s="99" t="s">
        <v>6052</v>
      </c>
      <c r="D3270" s="99"/>
      <c r="E3270" s="99"/>
      <c r="F3270" s="99"/>
      <c r="G3270" s="86" t="s">
        <v>133</v>
      </c>
      <c r="H3270" s="100">
        <v>68.27</v>
      </c>
      <c r="I3270" s="101"/>
    </row>
    <row r="3271" spans="1:9" ht="12.2" customHeight="1" x14ac:dyDescent="0.25">
      <c r="A3271" s="98" t="s">
        <v>6053</v>
      </c>
      <c r="B3271" s="98"/>
      <c r="C3271" s="99" t="s">
        <v>6054</v>
      </c>
      <c r="D3271" s="99"/>
      <c r="E3271" s="99"/>
      <c r="F3271" s="99"/>
      <c r="G3271" s="86" t="s">
        <v>133</v>
      </c>
      <c r="H3271" s="100">
        <v>86.22</v>
      </c>
      <c r="I3271" s="101"/>
    </row>
    <row r="3272" spans="1:9" ht="24.4" customHeight="1" x14ac:dyDescent="0.25">
      <c r="A3272" s="98" t="s">
        <v>6055</v>
      </c>
      <c r="B3272" s="98"/>
      <c r="C3272" s="99" t="s">
        <v>6056</v>
      </c>
      <c r="D3272" s="99"/>
      <c r="E3272" s="99"/>
      <c r="F3272" s="99"/>
      <c r="G3272" s="86" t="s">
        <v>133</v>
      </c>
      <c r="H3272" s="100">
        <v>84.41</v>
      </c>
      <c r="I3272" s="101"/>
    </row>
    <row r="3273" spans="1:9" ht="24.4" customHeight="1" x14ac:dyDescent="0.25">
      <c r="A3273" s="98" t="s">
        <v>6057</v>
      </c>
      <c r="B3273" s="98"/>
      <c r="C3273" s="99" t="s">
        <v>6058</v>
      </c>
      <c r="D3273" s="99"/>
      <c r="E3273" s="99"/>
      <c r="F3273" s="99"/>
      <c r="G3273" s="86" t="s">
        <v>133</v>
      </c>
      <c r="H3273" s="100">
        <v>10.5</v>
      </c>
      <c r="I3273" s="101"/>
    </row>
    <row r="3274" spans="1:9" ht="24.4" customHeight="1" x14ac:dyDescent="0.25">
      <c r="A3274" s="98" t="s">
        <v>6059</v>
      </c>
      <c r="B3274" s="98"/>
      <c r="C3274" s="99" t="s">
        <v>6060</v>
      </c>
      <c r="D3274" s="99"/>
      <c r="E3274" s="99"/>
      <c r="F3274" s="99"/>
      <c r="G3274" s="86" t="s">
        <v>133</v>
      </c>
      <c r="H3274" s="100">
        <v>12.07</v>
      </c>
      <c r="I3274" s="101"/>
    </row>
    <row r="3275" spans="1:9" ht="24.4" customHeight="1" x14ac:dyDescent="0.25">
      <c r="A3275" s="98" t="s">
        <v>6061</v>
      </c>
      <c r="B3275" s="98"/>
      <c r="C3275" s="99" t="s">
        <v>6062</v>
      </c>
      <c r="D3275" s="99"/>
      <c r="E3275" s="99"/>
      <c r="F3275" s="99"/>
      <c r="G3275" s="86" t="s">
        <v>133</v>
      </c>
      <c r="H3275" s="100">
        <v>13.36</v>
      </c>
      <c r="I3275" s="101"/>
    </row>
    <row r="3276" spans="1:9" ht="24.4" customHeight="1" x14ac:dyDescent="0.25">
      <c r="A3276" s="98" t="s">
        <v>6063</v>
      </c>
      <c r="B3276" s="98"/>
      <c r="C3276" s="99" t="s">
        <v>6064</v>
      </c>
      <c r="D3276" s="99"/>
      <c r="E3276" s="99"/>
      <c r="F3276" s="99"/>
      <c r="G3276" s="86" t="s">
        <v>133</v>
      </c>
      <c r="H3276" s="106">
        <v>106.22</v>
      </c>
      <c r="I3276" s="101"/>
    </row>
    <row r="3277" spans="1:9" ht="12.2" customHeight="1" x14ac:dyDescent="0.25">
      <c r="A3277" s="98" t="s">
        <v>6065</v>
      </c>
      <c r="B3277" s="98"/>
      <c r="C3277" s="99" t="s">
        <v>6066</v>
      </c>
      <c r="D3277" s="99"/>
      <c r="E3277" s="99"/>
      <c r="F3277" s="99"/>
      <c r="G3277" s="86" t="s">
        <v>133</v>
      </c>
      <c r="H3277" s="107">
        <v>0.28000000000000003</v>
      </c>
      <c r="I3277" s="101"/>
    </row>
    <row r="3278" spans="1:9" ht="24.4" customHeight="1" x14ac:dyDescent="0.25">
      <c r="A3278" s="98" t="s">
        <v>6067</v>
      </c>
      <c r="B3278" s="98"/>
      <c r="C3278" s="99" t="s">
        <v>6068</v>
      </c>
      <c r="D3278" s="99"/>
      <c r="E3278" s="99"/>
      <c r="F3278" s="99"/>
      <c r="G3278" s="86" t="s">
        <v>19</v>
      </c>
      <c r="H3278" s="106">
        <v>257.45999999999998</v>
      </c>
      <c r="I3278" s="101"/>
    </row>
    <row r="3279" spans="1:9" ht="24.4" customHeight="1" x14ac:dyDescent="0.25">
      <c r="A3279" s="98" t="s">
        <v>6069</v>
      </c>
      <c r="B3279" s="98"/>
      <c r="C3279" s="99" t="s">
        <v>6070</v>
      </c>
      <c r="D3279" s="99"/>
      <c r="E3279" s="99"/>
      <c r="F3279" s="99"/>
      <c r="G3279" s="86" t="s">
        <v>133</v>
      </c>
      <c r="H3279" s="106">
        <v>813.72</v>
      </c>
      <c r="I3279" s="101"/>
    </row>
    <row r="3280" spans="1:9" ht="24.4" customHeight="1" x14ac:dyDescent="0.25">
      <c r="A3280" s="98" t="s">
        <v>6071</v>
      </c>
      <c r="B3280" s="98"/>
      <c r="C3280" s="99" t="s">
        <v>6072</v>
      </c>
      <c r="D3280" s="99"/>
      <c r="E3280" s="99"/>
      <c r="F3280" s="99"/>
      <c r="G3280" s="86" t="s">
        <v>133</v>
      </c>
      <c r="H3280" s="106">
        <v>985.87</v>
      </c>
      <c r="I3280" s="101"/>
    </row>
    <row r="3281" spans="1:9" ht="36.6" customHeight="1" x14ac:dyDescent="0.25">
      <c r="A3281" s="98" t="s">
        <v>6073</v>
      </c>
      <c r="B3281" s="98"/>
      <c r="C3281" s="99" t="s">
        <v>6074</v>
      </c>
      <c r="D3281" s="99"/>
      <c r="E3281" s="99"/>
      <c r="F3281" s="99"/>
      <c r="G3281" s="86" t="s">
        <v>133</v>
      </c>
      <c r="H3281" s="106">
        <v>290.8</v>
      </c>
      <c r="I3281" s="101"/>
    </row>
    <row r="3282" spans="1:9" ht="12.2" customHeight="1" x14ac:dyDescent="0.25">
      <c r="A3282" s="98" t="s">
        <v>6075</v>
      </c>
      <c r="B3282" s="98"/>
      <c r="C3282" s="99" t="s">
        <v>6076</v>
      </c>
      <c r="D3282" s="99"/>
      <c r="E3282" s="99"/>
      <c r="F3282" s="99"/>
      <c r="G3282" s="86" t="s">
        <v>133</v>
      </c>
      <c r="H3282" s="106">
        <v>228.03</v>
      </c>
      <c r="I3282" s="101"/>
    </row>
    <row r="3283" spans="1:9" ht="12.2" customHeight="1" x14ac:dyDescent="0.25">
      <c r="A3283" s="98" t="s">
        <v>6077</v>
      </c>
      <c r="B3283" s="98"/>
      <c r="C3283" s="99" t="s">
        <v>6078</v>
      </c>
      <c r="D3283" s="99"/>
      <c r="E3283" s="99"/>
      <c r="F3283" s="99"/>
      <c r="G3283" s="86" t="s">
        <v>19</v>
      </c>
      <c r="H3283" s="107">
        <v>7.0000000000000007E-2</v>
      </c>
      <c r="I3283" s="101"/>
    </row>
    <row r="3284" spans="1:9" ht="12.2" customHeight="1" x14ac:dyDescent="0.25">
      <c r="A3284" s="98" t="s">
        <v>6079</v>
      </c>
      <c r="B3284" s="98"/>
      <c r="C3284" s="99" t="s">
        <v>6080</v>
      </c>
      <c r="D3284" s="99"/>
      <c r="E3284" s="99"/>
      <c r="F3284" s="99"/>
      <c r="G3284" s="86" t="s">
        <v>19</v>
      </c>
      <c r="H3284" s="107">
        <v>0.16</v>
      </c>
      <c r="I3284" s="101"/>
    </row>
    <row r="3285" spans="1:9" ht="12.2" customHeight="1" x14ac:dyDescent="0.25">
      <c r="A3285" s="98" t="s">
        <v>6081</v>
      </c>
      <c r="B3285" s="98"/>
      <c r="C3285" s="99" t="s">
        <v>6082</v>
      </c>
      <c r="D3285" s="99"/>
      <c r="E3285" s="99"/>
      <c r="F3285" s="99"/>
      <c r="G3285" s="86" t="s">
        <v>133</v>
      </c>
      <c r="H3285" s="100">
        <v>39.119999999999997</v>
      </c>
      <c r="I3285" s="101"/>
    </row>
    <row r="3286" spans="1:9" ht="24.4" customHeight="1" x14ac:dyDescent="0.25">
      <c r="A3286" s="98" t="s">
        <v>6083</v>
      </c>
      <c r="B3286" s="98"/>
      <c r="C3286" s="99" t="s">
        <v>6084</v>
      </c>
      <c r="D3286" s="99"/>
      <c r="E3286" s="99"/>
      <c r="F3286" s="99"/>
      <c r="G3286" s="86" t="s">
        <v>133</v>
      </c>
      <c r="H3286" s="100">
        <v>15.99</v>
      </c>
      <c r="I3286" s="101"/>
    </row>
    <row r="3287" spans="1:9" ht="24.4" customHeight="1" x14ac:dyDescent="0.25">
      <c r="A3287" s="98" t="s">
        <v>6085</v>
      </c>
      <c r="B3287" s="98"/>
      <c r="C3287" s="99" t="s">
        <v>6086</v>
      </c>
      <c r="D3287" s="99"/>
      <c r="E3287" s="99"/>
      <c r="F3287" s="99"/>
      <c r="G3287" s="86" t="s">
        <v>133</v>
      </c>
      <c r="H3287" s="100">
        <v>20.63</v>
      </c>
      <c r="I3287" s="101"/>
    </row>
    <row r="3288" spans="1:9" ht="24.4" customHeight="1" x14ac:dyDescent="0.25">
      <c r="A3288" s="98" t="s">
        <v>6087</v>
      </c>
      <c r="B3288" s="98"/>
      <c r="C3288" s="99" t="s">
        <v>6088</v>
      </c>
      <c r="D3288" s="99"/>
      <c r="E3288" s="99"/>
      <c r="F3288" s="99"/>
      <c r="G3288" s="86" t="s">
        <v>133</v>
      </c>
      <c r="H3288" s="100">
        <v>23.16</v>
      </c>
      <c r="I3288" s="101"/>
    </row>
    <row r="3289" spans="1:9" ht="24.4" customHeight="1" x14ac:dyDescent="0.25">
      <c r="A3289" s="98" t="s">
        <v>6089</v>
      </c>
      <c r="B3289" s="98"/>
      <c r="C3289" s="99" t="s">
        <v>6090</v>
      </c>
      <c r="D3289" s="99"/>
      <c r="E3289" s="99"/>
      <c r="F3289" s="99"/>
      <c r="G3289" s="86" t="s">
        <v>133</v>
      </c>
      <c r="H3289" s="100">
        <v>25.92</v>
      </c>
      <c r="I3289" s="101"/>
    </row>
    <row r="3290" spans="1:9" ht="24.4" customHeight="1" x14ac:dyDescent="0.25">
      <c r="A3290" s="98" t="s">
        <v>6091</v>
      </c>
      <c r="B3290" s="98"/>
      <c r="C3290" s="99" t="s">
        <v>6092</v>
      </c>
      <c r="D3290" s="99"/>
      <c r="E3290" s="99"/>
      <c r="F3290" s="99"/>
      <c r="G3290" s="86" t="s">
        <v>133</v>
      </c>
      <c r="H3290" s="100">
        <v>16.97</v>
      </c>
      <c r="I3290" s="101"/>
    </row>
    <row r="3291" spans="1:9" ht="24.4" customHeight="1" x14ac:dyDescent="0.25">
      <c r="A3291" s="98" t="s">
        <v>6093</v>
      </c>
      <c r="B3291" s="98"/>
      <c r="C3291" s="99" t="s">
        <v>6094</v>
      </c>
      <c r="D3291" s="99"/>
      <c r="E3291" s="99"/>
      <c r="F3291" s="99"/>
      <c r="G3291" s="86" t="s">
        <v>133</v>
      </c>
      <c r="H3291" s="100">
        <v>17.940000000000001</v>
      </c>
      <c r="I3291" s="101"/>
    </row>
    <row r="3292" spans="1:9" ht="24.4" customHeight="1" x14ac:dyDescent="0.25">
      <c r="A3292" s="98" t="s">
        <v>6095</v>
      </c>
      <c r="B3292" s="98"/>
      <c r="C3292" s="99" t="s">
        <v>6096</v>
      </c>
      <c r="D3292" s="99"/>
      <c r="E3292" s="99"/>
      <c r="F3292" s="99"/>
      <c r="G3292" s="86" t="s">
        <v>133</v>
      </c>
      <c r="H3292" s="100">
        <v>19.21</v>
      </c>
      <c r="I3292" s="101"/>
    </row>
    <row r="3293" spans="1:9" ht="24.4" customHeight="1" x14ac:dyDescent="0.25">
      <c r="A3293" s="98" t="s">
        <v>6097</v>
      </c>
      <c r="B3293" s="98"/>
      <c r="C3293" s="99" t="s">
        <v>6098</v>
      </c>
      <c r="D3293" s="99"/>
      <c r="E3293" s="99"/>
      <c r="F3293" s="99"/>
      <c r="G3293" s="86" t="s">
        <v>133</v>
      </c>
      <c r="H3293" s="100">
        <v>20.04</v>
      </c>
      <c r="I3293" s="101"/>
    </row>
    <row r="3294" spans="1:9" ht="24.4" customHeight="1" x14ac:dyDescent="0.25">
      <c r="A3294" s="98" t="s">
        <v>6099</v>
      </c>
      <c r="B3294" s="98"/>
      <c r="C3294" s="99" t="s">
        <v>6100</v>
      </c>
      <c r="D3294" s="99"/>
      <c r="E3294" s="99"/>
      <c r="F3294" s="99"/>
      <c r="G3294" s="86" t="s">
        <v>133</v>
      </c>
      <c r="H3294" s="100">
        <v>27.44</v>
      </c>
      <c r="I3294" s="101"/>
    </row>
    <row r="3295" spans="1:9" ht="24.4" customHeight="1" x14ac:dyDescent="0.25">
      <c r="A3295" s="98" t="s">
        <v>6101</v>
      </c>
      <c r="B3295" s="98"/>
      <c r="C3295" s="99" t="s">
        <v>6102</v>
      </c>
      <c r="D3295" s="99"/>
      <c r="E3295" s="99"/>
      <c r="F3295" s="99"/>
      <c r="G3295" s="86" t="s">
        <v>133</v>
      </c>
      <c r="H3295" s="100">
        <v>15.41</v>
      </c>
      <c r="I3295" s="101"/>
    </row>
    <row r="3296" spans="1:9" ht="12.2" customHeight="1" x14ac:dyDescent="0.25">
      <c r="A3296" s="108">
        <v>250</v>
      </c>
      <c r="B3296" s="109"/>
      <c r="C3296" s="110" t="s">
        <v>6103</v>
      </c>
      <c r="D3296" s="110"/>
      <c r="E3296" s="110"/>
      <c r="F3296" s="110"/>
      <c r="G3296" s="87"/>
      <c r="H3296" s="111"/>
      <c r="I3296" s="111"/>
    </row>
    <row r="3297" spans="1:9" ht="24.4" customHeight="1" x14ac:dyDescent="0.25">
      <c r="A3297" s="98" t="s">
        <v>6104</v>
      </c>
      <c r="B3297" s="98"/>
      <c r="C3297" s="99" t="s">
        <v>6105</v>
      </c>
      <c r="D3297" s="99"/>
      <c r="E3297" s="99"/>
      <c r="F3297" s="99"/>
      <c r="G3297" s="86" t="s">
        <v>1060</v>
      </c>
      <c r="H3297" s="106">
        <v>793.94</v>
      </c>
      <c r="I3297" s="101"/>
    </row>
    <row r="3298" spans="1:9" ht="24.4" customHeight="1" x14ac:dyDescent="0.25">
      <c r="A3298" s="98" t="s">
        <v>6106</v>
      </c>
      <c r="B3298" s="98"/>
      <c r="C3298" s="99" t="s">
        <v>6107</v>
      </c>
      <c r="D3298" s="99"/>
      <c r="E3298" s="99"/>
      <c r="F3298" s="99"/>
      <c r="G3298" s="86" t="s">
        <v>1060</v>
      </c>
      <c r="H3298" s="106">
        <v>815.99</v>
      </c>
      <c r="I3298" s="101"/>
    </row>
    <row r="3299" spans="1:9" ht="12.2" customHeight="1" x14ac:dyDescent="0.25">
      <c r="A3299" s="98" t="s">
        <v>6108</v>
      </c>
      <c r="B3299" s="98"/>
      <c r="C3299" s="99" t="s">
        <v>6109</v>
      </c>
      <c r="D3299" s="99"/>
      <c r="E3299" s="99"/>
      <c r="F3299" s="99"/>
      <c r="G3299" s="86" t="s">
        <v>1060</v>
      </c>
      <c r="H3299" s="113">
        <v>1146.8</v>
      </c>
      <c r="I3299" s="101"/>
    </row>
    <row r="3300" spans="1:9" ht="12.2" customHeight="1" x14ac:dyDescent="0.25">
      <c r="A3300" s="98" t="s">
        <v>6110</v>
      </c>
      <c r="B3300" s="98"/>
      <c r="C3300" s="99" t="s">
        <v>6111</v>
      </c>
      <c r="D3300" s="99"/>
      <c r="E3300" s="99"/>
      <c r="F3300" s="99"/>
      <c r="G3300" s="86" t="s">
        <v>1060</v>
      </c>
      <c r="H3300" s="113">
        <v>1235.02</v>
      </c>
      <c r="I3300" s="101"/>
    </row>
    <row r="3301" spans="1:9" ht="48.75" customHeight="1" x14ac:dyDescent="0.25">
      <c r="A3301" s="98" t="s">
        <v>6112</v>
      </c>
      <c r="B3301" s="98"/>
      <c r="C3301" s="99" t="s">
        <v>6113</v>
      </c>
      <c r="D3301" s="99"/>
      <c r="E3301" s="99"/>
      <c r="F3301" s="99"/>
      <c r="G3301" s="86" t="s">
        <v>1060</v>
      </c>
      <c r="H3301" s="114">
        <v>10099.14</v>
      </c>
      <c r="I3301" s="101"/>
    </row>
    <row r="3302" spans="1:9" ht="48.75" customHeight="1" x14ac:dyDescent="0.25">
      <c r="A3302" s="98" t="s">
        <v>6114</v>
      </c>
      <c r="B3302" s="98"/>
      <c r="C3302" s="99" t="s">
        <v>6115</v>
      </c>
      <c r="D3302" s="99"/>
      <c r="E3302" s="99"/>
      <c r="F3302" s="99"/>
      <c r="G3302" s="86" t="s">
        <v>51</v>
      </c>
      <c r="H3302" s="114">
        <v>10599.51</v>
      </c>
      <c r="I3302" s="101"/>
    </row>
    <row r="3303" spans="1:9" ht="48.75" customHeight="1" x14ac:dyDescent="0.25">
      <c r="A3303" s="98" t="s">
        <v>6116</v>
      </c>
      <c r="B3303" s="98"/>
      <c r="C3303" s="99" t="s">
        <v>6117</v>
      </c>
      <c r="D3303" s="99"/>
      <c r="E3303" s="99"/>
      <c r="F3303" s="99"/>
      <c r="G3303" s="86" t="s">
        <v>1060</v>
      </c>
      <c r="H3303" s="114">
        <v>11281.95</v>
      </c>
      <c r="I3303" s="101"/>
    </row>
    <row r="3304" spans="1:9" ht="48.75" customHeight="1" x14ac:dyDescent="0.25">
      <c r="A3304" s="98" t="s">
        <v>6118</v>
      </c>
      <c r="B3304" s="98"/>
      <c r="C3304" s="99" t="s">
        <v>6119</v>
      </c>
      <c r="D3304" s="99"/>
      <c r="E3304" s="99"/>
      <c r="F3304" s="99"/>
      <c r="G3304" s="86" t="s">
        <v>51</v>
      </c>
      <c r="H3304" s="114">
        <v>13106.4</v>
      </c>
      <c r="I3304" s="101"/>
    </row>
    <row r="3305" spans="1:9" ht="48.75" customHeight="1" x14ac:dyDescent="0.25">
      <c r="A3305" s="98" t="s">
        <v>6120</v>
      </c>
      <c r="B3305" s="98"/>
      <c r="C3305" s="99" t="s">
        <v>6121</v>
      </c>
      <c r="D3305" s="99"/>
      <c r="E3305" s="99"/>
      <c r="F3305" s="99"/>
      <c r="G3305" s="86" t="s">
        <v>1060</v>
      </c>
      <c r="H3305" s="114">
        <v>21755.25</v>
      </c>
      <c r="I3305" s="101"/>
    </row>
    <row r="3306" spans="1:9" ht="48.75" customHeight="1" x14ac:dyDescent="0.25">
      <c r="A3306" s="98" t="s">
        <v>6122</v>
      </c>
      <c r="B3306" s="98"/>
      <c r="C3306" s="99" t="s">
        <v>6123</v>
      </c>
      <c r="D3306" s="99"/>
      <c r="E3306" s="99"/>
      <c r="F3306" s="99"/>
      <c r="G3306" s="86" t="s">
        <v>51</v>
      </c>
      <c r="H3306" s="114">
        <v>15886.02</v>
      </c>
      <c r="I3306" s="101"/>
    </row>
    <row r="3307" spans="1:9" ht="48.75" customHeight="1" x14ac:dyDescent="0.25">
      <c r="A3307" s="98" t="s">
        <v>6124</v>
      </c>
      <c r="B3307" s="98"/>
      <c r="C3307" s="99" t="s">
        <v>6125</v>
      </c>
      <c r="D3307" s="99"/>
      <c r="E3307" s="99"/>
      <c r="F3307" s="99"/>
      <c r="G3307" s="86" t="s">
        <v>1060</v>
      </c>
      <c r="H3307" s="114">
        <v>30834.82</v>
      </c>
      <c r="I3307" s="101"/>
    </row>
    <row r="3308" spans="1:9" ht="48.75" customHeight="1" x14ac:dyDescent="0.25">
      <c r="A3308" s="98" t="s">
        <v>6126</v>
      </c>
      <c r="B3308" s="98"/>
      <c r="C3308" s="99" t="s">
        <v>6127</v>
      </c>
      <c r="D3308" s="99"/>
      <c r="E3308" s="99"/>
      <c r="F3308" s="99"/>
      <c r="G3308" s="86" t="s">
        <v>51</v>
      </c>
      <c r="H3308" s="114">
        <v>20391.53</v>
      </c>
      <c r="I3308" s="101"/>
    </row>
    <row r="3309" spans="1:9" ht="48.75" customHeight="1" x14ac:dyDescent="0.25">
      <c r="A3309" s="98" t="s">
        <v>6128</v>
      </c>
      <c r="B3309" s="98"/>
      <c r="C3309" s="99" t="s">
        <v>6129</v>
      </c>
      <c r="D3309" s="99"/>
      <c r="E3309" s="99"/>
      <c r="F3309" s="99"/>
      <c r="G3309" s="86" t="s">
        <v>1060</v>
      </c>
      <c r="H3309" s="113">
        <v>1987.1</v>
      </c>
      <c r="I3309" s="101"/>
    </row>
    <row r="3310" spans="1:9" ht="48.75" customHeight="1" x14ac:dyDescent="0.25">
      <c r="A3310" s="98" t="s">
        <v>6130</v>
      </c>
      <c r="B3310" s="98"/>
      <c r="C3310" s="99" t="s">
        <v>6131</v>
      </c>
      <c r="D3310" s="99"/>
      <c r="E3310" s="99"/>
      <c r="F3310" s="99"/>
      <c r="G3310" s="86" t="s">
        <v>51</v>
      </c>
      <c r="H3310" s="113">
        <v>2641.47</v>
      </c>
      <c r="I3310" s="101"/>
    </row>
    <row r="3311" spans="1:9" ht="48.75" customHeight="1" x14ac:dyDescent="0.25">
      <c r="A3311" s="98" t="s">
        <v>6132</v>
      </c>
      <c r="B3311" s="98"/>
      <c r="C3311" s="99" t="s">
        <v>6133</v>
      </c>
      <c r="D3311" s="99"/>
      <c r="E3311" s="99"/>
      <c r="F3311" s="99"/>
      <c r="G3311" s="86" t="s">
        <v>1060</v>
      </c>
      <c r="H3311" s="113">
        <v>6883.86</v>
      </c>
      <c r="I3311" s="101"/>
    </row>
    <row r="3312" spans="1:9" ht="48.75" customHeight="1" x14ac:dyDescent="0.25">
      <c r="A3312" s="98" t="s">
        <v>6134</v>
      </c>
      <c r="B3312" s="98"/>
      <c r="C3312" s="99" t="s">
        <v>6135</v>
      </c>
      <c r="D3312" s="99"/>
      <c r="E3312" s="99"/>
      <c r="F3312" s="99"/>
      <c r="G3312" s="86" t="s">
        <v>51</v>
      </c>
      <c r="H3312" s="113">
        <v>5519.94</v>
      </c>
      <c r="I3312" s="101"/>
    </row>
    <row r="3313" spans="1:9" ht="48.75" customHeight="1" x14ac:dyDescent="0.25">
      <c r="A3313" s="98" t="s">
        <v>6136</v>
      </c>
      <c r="B3313" s="98"/>
      <c r="C3313" s="99" t="s">
        <v>6137</v>
      </c>
      <c r="D3313" s="99"/>
      <c r="E3313" s="99"/>
      <c r="F3313" s="99"/>
      <c r="G3313" s="86" t="s">
        <v>1060</v>
      </c>
      <c r="H3313" s="113">
        <v>4692.72</v>
      </c>
      <c r="I3313" s="101"/>
    </row>
    <row r="3314" spans="1:9" ht="48.75" customHeight="1" x14ac:dyDescent="0.25">
      <c r="A3314" s="98" t="s">
        <v>6138</v>
      </c>
      <c r="B3314" s="98"/>
      <c r="C3314" s="99" t="s">
        <v>6139</v>
      </c>
      <c r="D3314" s="99"/>
      <c r="E3314" s="99"/>
      <c r="F3314" s="99"/>
      <c r="G3314" s="86" t="s">
        <v>51</v>
      </c>
      <c r="H3314" s="113">
        <v>5928.38</v>
      </c>
      <c r="I3314" s="101"/>
    </row>
    <row r="3315" spans="1:9" ht="48.75" customHeight="1" x14ac:dyDescent="0.25">
      <c r="A3315" s="98" t="s">
        <v>6140</v>
      </c>
      <c r="B3315" s="98"/>
      <c r="C3315" s="99" t="s">
        <v>6141</v>
      </c>
      <c r="D3315" s="99"/>
      <c r="E3315" s="99"/>
      <c r="F3315" s="99"/>
      <c r="G3315" s="86" t="s">
        <v>1060</v>
      </c>
      <c r="H3315" s="113">
        <v>7549.98</v>
      </c>
      <c r="I3315" s="101"/>
    </row>
    <row r="3316" spans="1:9" ht="48.75" customHeight="1" x14ac:dyDescent="0.25">
      <c r="A3316" s="98" t="s">
        <v>6142</v>
      </c>
      <c r="B3316" s="98"/>
      <c r="C3316" s="99" t="s">
        <v>6143</v>
      </c>
      <c r="D3316" s="99"/>
      <c r="E3316" s="99"/>
      <c r="F3316" s="99"/>
      <c r="G3316" s="86" t="s">
        <v>51</v>
      </c>
      <c r="H3316" s="113">
        <v>6956.88</v>
      </c>
      <c r="I3316" s="101"/>
    </row>
    <row r="3317" spans="1:9" ht="48.75" customHeight="1" x14ac:dyDescent="0.25">
      <c r="A3317" s="98" t="s">
        <v>6144</v>
      </c>
      <c r="B3317" s="98"/>
      <c r="C3317" s="99" t="s">
        <v>6145</v>
      </c>
      <c r="D3317" s="99"/>
      <c r="E3317" s="99"/>
      <c r="F3317" s="99"/>
      <c r="G3317" s="86" t="s">
        <v>1060</v>
      </c>
      <c r="H3317" s="114">
        <v>11132.66</v>
      </c>
      <c r="I3317" s="101"/>
    </row>
    <row r="3318" spans="1:9" ht="48.75" customHeight="1" x14ac:dyDescent="0.25">
      <c r="A3318" s="98" t="s">
        <v>6146</v>
      </c>
      <c r="B3318" s="98"/>
      <c r="C3318" s="99" t="s">
        <v>6147</v>
      </c>
      <c r="D3318" s="99"/>
      <c r="E3318" s="99"/>
      <c r="F3318" s="99"/>
      <c r="G3318" s="86" t="s">
        <v>51</v>
      </c>
      <c r="H3318" s="113">
        <v>8065.39</v>
      </c>
      <c r="I3318" s="101"/>
    </row>
    <row r="3319" spans="1:9" ht="48.75" customHeight="1" x14ac:dyDescent="0.25">
      <c r="A3319" s="98" t="s">
        <v>6148</v>
      </c>
      <c r="B3319" s="98"/>
      <c r="C3319" s="99" t="s">
        <v>6149</v>
      </c>
      <c r="D3319" s="99"/>
      <c r="E3319" s="99"/>
      <c r="F3319" s="99"/>
      <c r="G3319" s="86" t="s">
        <v>1060</v>
      </c>
      <c r="H3319" s="114">
        <v>15786.14</v>
      </c>
      <c r="I3319" s="101"/>
    </row>
    <row r="3320" spans="1:9" ht="48.75" customHeight="1" x14ac:dyDescent="0.25">
      <c r="A3320" s="98" t="s">
        <v>6150</v>
      </c>
      <c r="B3320" s="98"/>
      <c r="C3320" s="99" t="s">
        <v>6151</v>
      </c>
      <c r="D3320" s="99"/>
      <c r="E3320" s="99"/>
      <c r="F3320" s="99"/>
      <c r="G3320" s="86" t="s">
        <v>51</v>
      </c>
      <c r="H3320" s="113">
        <v>9352.9599999999991</v>
      </c>
      <c r="I3320" s="101"/>
    </row>
    <row r="3321" spans="1:9" ht="48.75" customHeight="1" x14ac:dyDescent="0.25">
      <c r="A3321" s="98" t="s">
        <v>6152</v>
      </c>
      <c r="B3321" s="98"/>
      <c r="C3321" s="99" t="s">
        <v>6153</v>
      </c>
      <c r="D3321" s="99"/>
      <c r="E3321" s="99"/>
      <c r="F3321" s="99"/>
      <c r="G3321" s="86" t="s">
        <v>1060</v>
      </c>
      <c r="H3321" s="113">
        <v>5200.72</v>
      </c>
      <c r="I3321" s="101"/>
    </row>
    <row r="3322" spans="1:9" ht="48.75" customHeight="1" x14ac:dyDescent="0.25">
      <c r="A3322" s="98" t="s">
        <v>6154</v>
      </c>
      <c r="B3322" s="98"/>
      <c r="C3322" s="99" t="s">
        <v>6155</v>
      </c>
      <c r="D3322" s="99"/>
      <c r="E3322" s="99"/>
      <c r="F3322" s="99"/>
      <c r="G3322" s="86" t="s">
        <v>51</v>
      </c>
      <c r="H3322" s="113">
        <v>7473.56</v>
      </c>
      <c r="I3322" s="101"/>
    </row>
    <row r="3323" spans="1:9" ht="48.75" customHeight="1" x14ac:dyDescent="0.25">
      <c r="A3323" s="98" t="s">
        <v>6156</v>
      </c>
      <c r="B3323" s="98"/>
      <c r="C3323" s="99" t="s">
        <v>6157</v>
      </c>
      <c r="D3323" s="99"/>
      <c r="E3323" s="99"/>
      <c r="F3323" s="99"/>
      <c r="G3323" s="86" t="s">
        <v>1060</v>
      </c>
      <c r="H3323" s="113">
        <v>8095.53</v>
      </c>
      <c r="I3323" s="101"/>
    </row>
    <row r="3324" spans="1:9" ht="48.75" customHeight="1" x14ac:dyDescent="0.25">
      <c r="A3324" s="98" t="s">
        <v>6158</v>
      </c>
      <c r="B3324" s="98"/>
      <c r="C3324" s="99" t="s">
        <v>6159</v>
      </c>
      <c r="D3324" s="99"/>
      <c r="E3324" s="99"/>
      <c r="F3324" s="99"/>
      <c r="G3324" s="86" t="s">
        <v>51</v>
      </c>
      <c r="H3324" s="113">
        <v>8460.5499999999993</v>
      </c>
      <c r="I3324" s="101"/>
    </row>
    <row r="3325" spans="1:9" ht="48.75" customHeight="1" x14ac:dyDescent="0.25">
      <c r="A3325" s="98" t="s">
        <v>6160</v>
      </c>
      <c r="B3325" s="98"/>
      <c r="C3325" s="99" t="s">
        <v>6161</v>
      </c>
      <c r="D3325" s="99"/>
      <c r="E3325" s="99"/>
      <c r="F3325" s="99"/>
      <c r="G3325" s="86" t="s">
        <v>1060</v>
      </c>
      <c r="H3325" s="114">
        <v>12014.52</v>
      </c>
      <c r="I3325" s="101"/>
    </row>
    <row r="3326" spans="1:9" ht="48.75" customHeight="1" x14ac:dyDescent="0.25">
      <c r="A3326" s="98" t="s">
        <v>6162</v>
      </c>
      <c r="B3326" s="98"/>
      <c r="C3326" s="99" t="s">
        <v>6163</v>
      </c>
      <c r="D3326" s="99"/>
      <c r="E3326" s="99"/>
      <c r="F3326" s="99"/>
      <c r="G3326" s="86" t="s">
        <v>51</v>
      </c>
      <c r="H3326" s="113">
        <v>9663.5400000000009</v>
      </c>
      <c r="I3326" s="101"/>
    </row>
    <row r="3327" spans="1:9" ht="48.75" customHeight="1" x14ac:dyDescent="0.25">
      <c r="A3327" s="98" t="s">
        <v>6164</v>
      </c>
      <c r="B3327" s="98"/>
      <c r="C3327" s="99" t="s">
        <v>6165</v>
      </c>
      <c r="D3327" s="99"/>
      <c r="E3327" s="99"/>
      <c r="F3327" s="99"/>
      <c r="G3327" s="86" t="s">
        <v>1060</v>
      </c>
      <c r="H3327" s="114">
        <v>16729.349999999999</v>
      </c>
      <c r="I3327" s="101"/>
    </row>
    <row r="3328" spans="1:9" ht="48.75" customHeight="1" x14ac:dyDescent="0.25">
      <c r="A3328" s="98" t="s">
        <v>6166</v>
      </c>
      <c r="B3328" s="98"/>
      <c r="C3328" s="99" t="s">
        <v>6167</v>
      </c>
      <c r="D3328" s="99"/>
      <c r="E3328" s="99"/>
      <c r="F3328" s="99"/>
      <c r="G3328" s="86" t="s">
        <v>51</v>
      </c>
      <c r="H3328" s="114">
        <v>10879.63</v>
      </c>
      <c r="I3328" s="101"/>
    </row>
    <row r="3329" spans="1:9" ht="48.75" customHeight="1" x14ac:dyDescent="0.25">
      <c r="A3329" s="98" t="s">
        <v>6168</v>
      </c>
      <c r="B3329" s="98"/>
      <c r="C3329" s="99" t="s">
        <v>6169</v>
      </c>
      <c r="D3329" s="99"/>
      <c r="E3329" s="99"/>
      <c r="F3329" s="99"/>
      <c r="G3329" s="86" t="s">
        <v>1060</v>
      </c>
      <c r="H3329" s="113">
        <v>8841.9500000000007</v>
      </c>
      <c r="I3329" s="101"/>
    </row>
    <row r="3330" spans="1:9" ht="48.75" customHeight="1" x14ac:dyDescent="0.25">
      <c r="A3330" s="98" t="s">
        <v>6170</v>
      </c>
      <c r="B3330" s="98"/>
      <c r="C3330" s="99" t="s">
        <v>6171</v>
      </c>
      <c r="D3330" s="99"/>
      <c r="E3330" s="99"/>
      <c r="F3330" s="99"/>
      <c r="G3330" s="86" t="s">
        <v>51</v>
      </c>
      <c r="H3330" s="114">
        <v>10294.73</v>
      </c>
      <c r="I3330" s="101"/>
    </row>
    <row r="3331" spans="1:9" ht="48.75" customHeight="1" x14ac:dyDescent="0.25">
      <c r="A3331" s="98" t="s">
        <v>6172</v>
      </c>
      <c r="B3331" s="98"/>
      <c r="C3331" s="99" t="s">
        <v>6173</v>
      </c>
      <c r="D3331" s="99"/>
      <c r="E3331" s="99"/>
      <c r="F3331" s="99"/>
      <c r="G3331" s="86" t="s">
        <v>1060</v>
      </c>
      <c r="H3331" s="114">
        <v>12788.19</v>
      </c>
      <c r="I3331" s="101"/>
    </row>
    <row r="3332" spans="1:9" ht="48.75" customHeight="1" x14ac:dyDescent="0.25">
      <c r="A3332" s="98" t="s">
        <v>6174</v>
      </c>
      <c r="B3332" s="98"/>
      <c r="C3332" s="99" t="s">
        <v>6175</v>
      </c>
      <c r="D3332" s="99"/>
      <c r="E3332" s="99"/>
      <c r="F3332" s="99"/>
      <c r="G3332" s="86" t="s">
        <v>51</v>
      </c>
      <c r="H3332" s="114">
        <v>11391.66</v>
      </c>
      <c r="I3332" s="101"/>
    </row>
    <row r="3333" spans="1:9" ht="48.75" customHeight="1" x14ac:dyDescent="0.25">
      <c r="A3333" s="98" t="s">
        <v>6176</v>
      </c>
      <c r="B3333" s="98"/>
      <c r="C3333" s="99" t="s">
        <v>6177</v>
      </c>
      <c r="D3333" s="99"/>
      <c r="E3333" s="99"/>
      <c r="F3333" s="99"/>
      <c r="G3333" s="86" t="s">
        <v>1060</v>
      </c>
      <c r="H3333" s="114">
        <v>17658.03</v>
      </c>
      <c r="I3333" s="101"/>
    </row>
    <row r="3334" spans="1:9" ht="48.75" customHeight="1" x14ac:dyDescent="0.25">
      <c r="A3334" s="98" t="s">
        <v>6178</v>
      </c>
      <c r="B3334" s="98"/>
      <c r="C3334" s="99" t="s">
        <v>6179</v>
      </c>
      <c r="D3334" s="99"/>
      <c r="E3334" s="99"/>
      <c r="F3334" s="99"/>
      <c r="G3334" s="86" t="s">
        <v>51</v>
      </c>
      <c r="H3334" s="114">
        <v>12621.77</v>
      </c>
      <c r="I3334" s="101"/>
    </row>
    <row r="3335" spans="1:9" ht="48.75" customHeight="1" x14ac:dyDescent="0.25">
      <c r="A3335" s="98" t="s">
        <v>6180</v>
      </c>
      <c r="B3335" s="98"/>
      <c r="C3335" s="99" t="s">
        <v>6181</v>
      </c>
      <c r="D3335" s="99"/>
      <c r="E3335" s="99"/>
      <c r="F3335" s="99"/>
      <c r="G3335" s="86" t="s">
        <v>1060</v>
      </c>
      <c r="H3335" s="114">
        <v>23562.46</v>
      </c>
      <c r="I3335" s="101"/>
    </row>
    <row r="3336" spans="1:9" ht="48.75" customHeight="1" x14ac:dyDescent="0.25">
      <c r="A3336" s="98" t="s">
        <v>6182</v>
      </c>
      <c r="B3336" s="98"/>
      <c r="C3336" s="99" t="s">
        <v>6183</v>
      </c>
      <c r="D3336" s="99"/>
      <c r="E3336" s="99"/>
      <c r="F3336" s="99"/>
      <c r="G3336" s="86" t="s">
        <v>51</v>
      </c>
      <c r="H3336" s="114">
        <v>14008.49</v>
      </c>
      <c r="I3336" s="101"/>
    </row>
    <row r="3337" spans="1:9" ht="48.75" customHeight="1" x14ac:dyDescent="0.25">
      <c r="A3337" s="98" t="s">
        <v>6184</v>
      </c>
      <c r="B3337" s="98"/>
      <c r="C3337" s="99" t="s">
        <v>6185</v>
      </c>
      <c r="D3337" s="99"/>
      <c r="E3337" s="99"/>
      <c r="F3337" s="99"/>
      <c r="G3337" s="86" t="s">
        <v>1060</v>
      </c>
      <c r="H3337" s="114">
        <v>18645.919999999998</v>
      </c>
      <c r="I3337" s="101"/>
    </row>
    <row r="3338" spans="1:9" ht="48.75" customHeight="1" x14ac:dyDescent="0.25">
      <c r="A3338" s="98" t="s">
        <v>6186</v>
      </c>
      <c r="B3338" s="98"/>
      <c r="C3338" s="99" t="s">
        <v>6187</v>
      </c>
      <c r="D3338" s="99"/>
      <c r="E3338" s="99"/>
      <c r="F3338" s="99"/>
      <c r="G3338" s="86" t="s">
        <v>51</v>
      </c>
      <c r="H3338" s="114">
        <v>14567.49</v>
      </c>
      <c r="I3338" s="101"/>
    </row>
    <row r="3339" spans="1:9" ht="48.75" customHeight="1" x14ac:dyDescent="0.25">
      <c r="A3339" s="98" t="s">
        <v>6188</v>
      </c>
      <c r="B3339" s="98"/>
      <c r="C3339" s="99" t="s">
        <v>6189</v>
      </c>
      <c r="D3339" s="99"/>
      <c r="E3339" s="99"/>
      <c r="F3339" s="99"/>
      <c r="G3339" s="86" t="s">
        <v>1060</v>
      </c>
      <c r="H3339" s="114">
        <v>24722.47</v>
      </c>
      <c r="I3339" s="101"/>
    </row>
    <row r="3340" spans="1:9" ht="48.75" customHeight="1" x14ac:dyDescent="0.25">
      <c r="A3340" s="98" t="s">
        <v>6190</v>
      </c>
      <c r="B3340" s="98"/>
      <c r="C3340" s="99" t="s">
        <v>6191</v>
      </c>
      <c r="D3340" s="99"/>
      <c r="E3340" s="99"/>
      <c r="F3340" s="99"/>
      <c r="G3340" s="86" t="s">
        <v>51</v>
      </c>
      <c r="H3340" s="114">
        <v>15944.91</v>
      </c>
      <c r="I3340" s="101"/>
    </row>
    <row r="3341" spans="1:9" ht="48.75" customHeight="1" x14ac:dyDescent="0.25">
      <c r="A3341" s="98" t="s">
        <v>6192</v>
      </c>
      <c r="B3341" s="98"/>
      <c r="C3341" s="99" t="s">
        <v>6193</v>
      </c>
      <c r="D3341" s="99"/>
      <c r="E3341" s="99"/>
      <c r="F3341" s="99"/>
      <c r="G3341" s="86" t="s">
        <v>1060</v>
      </c>
      <c r="H3341" s="114">
        <v>32793.120000000003</v>
      </c>
      <c r="I3341" s="101"/>
    </row>
    <row r="3342" spans="1:9" ht="48.75" customHeight="1" x14ac:dyDescent="0.25">
      <c r="A3342" s="98" t="s">
        <v>6194</v>
      </c>
      <c r="B3342" s="98"/>
      <c r="C3342" s="99" t="s">
        <v>6195</v>
      </c>
      <c r="D3342" s="99"/>
      <c r="E3342" s="99"/>
      <c r="F3342" s="99"/>
      <c r="G3342" s="86" t="s">
        <v>51</v>
      </c>
      <c r="H3342" s="114">
        <v>19773.52</v>
      </c>
      <c r="I3342" s="101"/>
    </row>
    <row r="3343" spans="1:9" ht="36.6" customHeight="1" x14ac:dyDescent="0.25">
      <c r="A3343" s="98" t="s">
        <v>6196</v>
      </c>
      <c r="B3343" s="98"/>
      <c r="C3343" s="99" t="s">
        <v>6197</v>
      </c>
      <c r="D3343" s="99"/>
      <c r="E3343" s="99"/>
      <c r="F3343" s="99"/>
      <c r="G3343" s="86" t="s">
        <v>51</v>
      </c>
      <c r="H3343" s="106">
        <v>953.5</v>
      </c>
      <c r="I3343" s="101"/>
    </row>
    <row r="3344" spans="1:9" ht="36.6" customHeight="1" x14ac:dyDescent="0.25">
      <c r="A3344" s="98" t="s">
        <v>6198</v>
      </c>
      <c r="B3344" s="98"/>
      <c r="C3344" s="99" t="s">
        <v>6199</v>
      </c>
      <c r="D3344" s="99"/>
      <c r="E3344" s="99"/>
      <c r="F3344" s="99"/>
      <c r="G3344" s="86" t="s">
        <v>51</v>
      </c>
      <c r="H3344" s="113">
        <v>1598.18</v>
      </c>
      <c r="I3344" s="101"/>
    </row>
    <row r="3345" spans="1:9" ht="36.6" customHeight="1" x14ac:dyDescent="0.25">
      <c r="A3345" s="98" t="s">
        <v>6200</v>
      </c>
      <c r="B3345" s="98"/>
      <c r="C3345" s="99" t="s">
        <v>6201</v>
      </c>
      <c r="D3345" s="99"/>
      <c r="E3345" s="99"/>
      <c r="F3345" s="99"/>
      <c r="G3345" s="86" t="s">
        <v>51</v>
      </c>
      <c r="H3345" s="113">
        <v>2282.2399999999998</v>
      </c>
      <c r="I3345" s="101"/>
    </row>
    <row r="3346" spans="1:9" ht="36.6" customHeight="1" x14ac:dyDescent="0.25">
      <c r="A3346" s="98" t="s">
        <v>6202</v>
      </c>
      <c r="B3346" s="98"/>
      <c r="C3346" s="99" t="s">
        <v>6203</v>
      </c>
      <c r="D3346" s="99"/>
      <c r="E3346" s="99"/>
      <c r="F3346" s="99"/>
      <c r="G3346" s="86" t="s">
        <v>51</v>
      </c>
      <c r="H3346" s="113">
        <v>3096.41</v>
      </c>
      <c r="I3346" s="101"/>
    </row>
    <row r="3347" spans="1:9" ht="36.6" customHeight="1" x14ac:dyDescent="0.25">
      <c r="A3347" s="98" t="s">
        <v>6204</v>
      </c>
      <c r="B3347" s="98"/>
      <c r="C3347" s="99" t="s">
        <v>6205</v>
      </c>
      <c r="D3347" s="99"/>
      <c r="E3347" s="99"/>
      <c r="F3347" s="99"/>
      <c r="G3347" s="86" t="s">
        <v>51</v>
      </c>
      <c r="H3347" s="113">
        <v>4774.87</v>
      </c>
      <c r="I3347" s="101"/>
    </row>
    <row r="3348" spans="1:9" ht="36.6" customHeight="1" x14ac:dyDescent="0.25">
      <c r="A3348" s="98" t="s">
        <v>6206</v>
      </c>
      <c r="B3348" s="98"/>
      <c r="C3348" s="99" t="s">
        <v>6207</v>
      </c>
      <c r="D3348" s="99"/>
      <c r="E3348" s="99"/>
      <c r="F3348" s="99"/>
      <c r="G3348" s="86" t="s">
        <v>1060</v>
      </c>
      <c r="H3348" s="113">
        <v>2061.84</v>
      </c>
      <c r="I3348" s="101"/>
    </row>
    <row r="3349" spans="1:9" ht="36.6" customHeight="1" x14ac:dyDescent="0.25">
      <c r="A3349" s="98" t="s">
        <v>6208</v>
      </c>
      <c r="B3349" s="98"/>
      <c r="C3349" s="99" t="s">
        <v>6209</v>
      </c>
      <c r="D3349" s="99"/>
      <c r="E3349" s="99"/>
      <c r="F3349" s="99"/>
      <c r="G3349" s="86" t="s">
        <v>1060</v>
      </c>
      <c r="H3349" s="113">
        <v>3353.22</v>
      </c>
      <c r="I3349" s="101"/>
    </row>
    <row r="3350" spans="1:9" ht="36.6" customHeight="1" x14ac:dyDescent="0.25">
      <c r="A3350" s="98" t="s">
        <v>6210</v>
      </c>
      <c r="B3350" s="98"/>
      <c r="C3350" s="99" t="s">
        <v>6211</v>
      </c>
      <c r="D3350" s="99"/>
      <c r="E3350" s="99"/>
      <c r="F3350" s="99"/>
      <c r="G3350" s="86" t="s">
        <v>1060</v>
      </c>
      <c r="H3350" s="113">
        <v>5045.3500000000004</v>
      </c>
      <c r="I3350" s="101"/>
    </row>
    <row r="3351" spans="1:9" ht="36.6" customHeight="1" x14ac:dyDescent="0.25">
      <c r="A3351" s="98" t="s">
        <v>6212</v>
      </c>
      <c r="B3351" s="98"/>
      <c r="C3351" s="99" t="s">
        <v>6213</v>
      </c>
      <c r="D3351" s="99"/>
      <c r="E3351" s="99"/>
      <c r="F3351" s="99"/>
      <c r="G3351" s="86" t="s">
        <v>1060</v>
      </c>
      <c r="H3351" s="113">
        <v>7344.2</v>
      </c>
      <c r="I3351" s="101"/>
    </row>
    <row r="3352" spans="1:9" ht="36.6" customHeight="1" x14ac:dyDescent="0.25">
      <c r="A3352" s="98" t="s">
        <v>6214</v>
      </c>
      <c r="B3352" s="98"/>
      <c r="C3352" s="99" t="s">
        <v>6215</v>
      </c>
      <c r="D3352" s="99"/>
      <c r="E3352" s="99"/>
      <c r="F3352" s="99"/>
      <c r="G3352" s="86" t="s">
        <v>1060</v>
      </c>
      <c r="H3352" s="114">
        <v>13052.82</v>
      </c>
      <c r="I3352" s="101"/>
    </row>
    <row r="3353" spans="1:9" ht="36.6" customHeight="1" x14ac:dyDescent="0.25">
      <c r="A3353" s="98" t="s">
        <v>6216</v>
      </c>
      <c r="B3353" s="98"/>
      <c r="C3353" s="99" t="s">
        <v>6217</v>
      </c>
      <c r="D3353" s="99"/>
      <c r="E3353" s="99"/>
      <c r="F3353" s="99"/>
      <c r="G3353" s="86" t="s">
        <v>51</v>
      </c>
      <c r="H3353" s="106">
        <v>893.34</v>
      </c>
      <c r="I3353" s="101"/>
    </row>
    <row r="3354" spans="1:9" ht="36.6" customHeight="1" x14ac:dyDescent="0.25">
      <c r="A3354" s="98" t="s">
        <v>6218</v>
      </c>
      <c r="B3354" s="98"/>
      <c r="C3354" s="99" t="s">
        <v>6219</v>
      </c>
      <c r="D3354" s="99"/>
      <c r="E3354" s="99"/>
      <c r="F3354" s="99"/>
      <c r="G3354" s="86" t="s">
        <v>51</v>
      </c>
      <c r="H3354" s="113">
        <v>1394.66</v>
      </c>
      <c r="I3354" s="101"/>
    </row>
    <row r="3355" spans="1:9" ht="36.6" customHeight="1" x14ac:dyDescent="0.25">
      <c r="A3355" s="98" t="s">
        <v>6220</v>
      </c>
      <c r="B3355" s="98"/>
      <c r="C3355" s="99" t="s">
        <v>6221</v>
      </c>
      <c r="D3355" s="99"/>
      <c r="E3355" s="99"/>
      <c r="F3355" s="99"/>
      <c r="G3355" s="86" t="s">
        <v>51</v>
      </c>
      <c r="H3355" s="113">
        <v>2073.02</v>
      </c>
      <c r="I3355" s="101"/>
    </row>
    <row r="3356" spans="1:9" ht="36.6" customHeight="1" x14ac:dyDescent="0.25">
      <c r="A3356" s="98" t="s">
        <v>6222</v>
      </c>
      <c r="B3356" s="98"/>
      <c r="C3356" s="99" t="s">
        <v>6223</v>
      </c>
      <c r="D3356" s="99"/>
      <c r="E3356" s="99"/>
      <c r="F3356" s="99"/>
      <c r="G3356" s="86" t="s">
        <v>51</v>
      </c>
      <c r="H3356" s="113">
        <v>2973.85</v>
      </c>
      <c r="I3356" s="101"/>
    </row>
    <row r="3357" spans="1:9" ht="36.6" customHeight="1" x14ac:dyDescent="0.25">
      <c r="A3357" s="98" t="s">
        <v>6224</v>
      </c>
      <c r="B3357" s="98"/>
      <c r="C3357" s="99" t="s">
        <v>6225</v>
      </c>
      <c r="D3357" s="99"/>
      <c r="E3357" s="99"/>
      <c r="F3357" s="99"/>
      <c r="G3357" s="86" t="s">
        <v>51</v>
      </c>
      <c r="H3357" s="113">
        <v>4401.13</v>
      </c>
      <c r="I3357" s="101"/>
    </row>
    <row r="3358" spans="1:9" ht="36.6" customHeight="1" x14ac:dyDescent="0.25">
      <c r="A3358" s="98" t="s">
        <v>6226</v>
      </c>
      <c r="B3358" s="98"/>
      <c r="C3358" s="99" t="s">
        <v>6227</v>
      </c>
      <c r="D3358" s="99"/>
      <c r="E3358" s="99"/>
      <c r="F3358" s="99"/>
      <c r="G3358" s="86" t="s">
        <v>51</v>
      </c>
      <c r="H3358" s="113">
        <v>1025.02</v>
      </c>
      <c r="I3358" s="101"/>
    </row>
    <row r="3359" spans="1:9" ht="36.6" customHeight="1" x14ac:dyDescent="0.25">
      <c r="A3359" s="98" t="s">
        <v>6228</v>
      </c>
      <c r="B3359" s="98"/>
      <c r="C3359" s="99" t="s">
        <v>6229</v>
      </c>
      <c r="D3359" s="99"/>
      <c r="E3359" s="99"/>
      <c r="F3359" s="99"/>
      <c r="G3359" s="86" t="s">
        <v>51</v>
      </c>
      <c r="H3359" s="113">
        <v>1668</v>
      </c>
      <c r="I3359" s="101"/>
    </row>
    <row r="3360" spans="1:9" ht="36.6" customHeight="1" x14ac:dyDescent="0.25">
      <c r="A3360" s="98" t="s">
        <v>6230</v>
      </c>
      <c r="B3360" s="98"/>
      <c r="C3360" s="99" t="s">
        <v>6231</v>
      </c>
      <c r="D3360" s="99"/>
      <c r="E3360" s="99"/>
      <c r="F3360" s="99"/>
      <c r="G3360" s="86" t="s">
        <v>51</v>
      </c>
      <c r="H3360" s="113">
        <v>2394.2399999999998</v>
      </c>
      <c r="I3360" s="101"/>
    </row>
    <row r="3361" spans="1:9" ht="36.6" customHeight="1" x14ac:dyDescent="0.25">
      <c r="A3361" s="98" t="s">
        <v>6232</v>
      </c>
      <c r="B3361" s="98"/>
      <c r="C3361" s="99" t="s">
        <v>6233</v>
      </c>
      <c r="D3361" s="99"/>
      <c r="E3361" s="99"/>
      <c r="F3361" s="99"/>
      <c r="G3361" s="86" t="s">
        <v>51</v>
      </c>
      <c r="H3361" s="113">
        <v>3267.95</v>
      </c>
      <c r="I3361" s="101"/>
    </row>
    <row r="3362" spans="1:9" ht="36.6" customHeight="1" x14ac:dyDescent="0.25">
      <c r="A3362" s="98" t="s">
        <v>6234</v>
      </c>
      <c r="B3362" s="98"/>
      <c r="C3362" s="99" t="s">
        <v>6235</v>
      </c>
      <c r="D3362" s="99"/>
      <c r="E3362" s="99"/>
      <c r="F3362" s="99"/>
      <c r="G3362" s="86" t="s">
        <v>51</v>
      </c>
      <c r="H3362" s="113">
        <v>4908.1499999999996</v>
      </c>
      <c r="I3362" s="101"/>
    </row>
    <row r="3363" spans="1:9" ht="48.75" customHeight="1" x14ac:dyDescent="0.25">
      <c r="A3363" s="98" t="s">
        <v>6236</v>
      </c>
      <c r="B3363" s="98"/>
      <c r="C3363" s="99" t="s">
        <v>6237</v>
      </c>
      <c r="D3363" s="99"/>
      <c r="E3363" s="99"/>
      <c r="F3363" s="99"/>
      <c r="G3363" s="86" t="s">
        <v>1060</v>
      </c>
      <c r="H3363" s="113">
        <v>4902.37</v>
      </c>
      <c r="I3363" s="101"/>
    </row>
    <row r="3364" spans="1:9" ht="48.75" customHeight="1" x14ac:dyDescent="0.25">
      <c r="A3364" s="98" t="s">
        <v>6238</v>
      </c>
      <c r="B3364" s="98"/>
      <c r="C3364" s="99" t="s">
        <v>6239</v>
      </c>
      <c r="D3364" s="99"/>
      <c r="E3364" s="99"/>
      <c r="F3364" s="99"/>
      <c r="G3364" s="86" t="s">
        <v>51</v>
      </c>
      <c r="H3364" s="113">
        <v>3478.72</v>
      </c>
      <c r="I3364" s="101"/>
    </row>
    <row r="3365" spans="1:9" ht="48.75" customHeight="1" x14ac:dyDescent="0.25">
      <c r="A3365" s="98" t="s">
        <v>6240</v>
      </c>
      <c r="B3365" s="98"/>
      <c r="C3365" s="99" t="s">
        <v>6241</v>
      </c>
      <c r="D3365" s="99"/>
      <c r="E3365" s="99"/>
      <c r="F3365" s="99"/>
      <c r="G3365" s="86" t="s">
        <v>1060</v>
      </c>
      <c r="H3365" s="113">
        <v>5749</v>
      </c>
      <c r="I3365" s="101"/>
    </row>
    <row r="3366" spans="1:9" ht="48.75" customHeight="1" x14ac:dyDescent="0.25">
      <c r="A3366" s="98" t="s">
        <v>6242</v>
      </c>
      <c r="B3366" s="98"/>
      <c r="C3366" s="99" t="s">
        <v>6243</v>
      </c>
      <c r="D3366" s="99"/>
      <c r="E3366" s="99"/>
      <c r="F3366" s="99"/>
      <c r="G3366" s="86" t="s">
        <v>51</v>
      </c>
      <c r="H3366" s="113">
        <v>4551.1400000000003</v>
      </c>
      <c r="I3366" s="101"/>
    </row>
    <row r="3367" spans="1:9" ht="48.75" customHeight="1" x14ac:dyDescent="0.25">
      <c r="A3367" s="98" t="s">
        <v>6244</v>
      </c>
      <c r="B3367" s="98"/>
      <c r="C3367" s="99" t="s">
        <v>6245</v>
      </c>
      <c r="D3367" s="99"/>
      <c r="E3367" s="99"/>
      <c r="F3367" s="99"/>
      <c r="G3367" s="86" t="s">
        <v>1060</v>
      </c>
      <c r="H3367" s="113">
        <v>8983.86</v>
      </c>
      <c r="I3367" s="101"/>
    </row>
    <row r="3368" spans="1:9" ht="48.75" customHeight="1" x14ac:dyDescent="0.25">
      <c r="A3368" s="98" t="s">
        <v>6246</v>
      </c>
      <c r="B3368" s="98"/>
      <c r="C3368" s="99" t="s">
        <v>6247</v>
      </c>
      <c r="D3368" s="99"/>
      <c r="E3368" s="99"/>
      <c r="F3368" s="99"/>
      <c r="G3368" s="86" t="s">
        <v>51</v>
      </c>
      <c r="H3368" s="113">
        <v>5378.17</v>
      </c>
      <c r="I3368" s="101"/>
    </row>
    <row r="3369" spans="1:9" ht="48.75" customHeight="1" x14ac:dyDescent="0.25">
      <c r="A3369" s="98" t="s">
        <v>6248</v>
      </c>
      <c r="B3369" s="98"/>
      <c r="C3369" s="99" t="s">
        <v>6249</v>
      </c>
      <c r="D3369" s="99"/>
      <c r="E3369" s="99"/>
      <c r="F3369" s="99"/>
      <c r="G3369" s="86" t="s">
        <v>1060</v>
      </c>
      <c r="H3369" s="114">
        <v>13178.85</v>
      </c>
      <c r="I3369" s="101"/>
    </row>
    <row r="3370" spans="1:9" ht="48.75" customHeight="1" x14ac:dyDescent="0.25">
      <c r="A3370" s="98" t="s">
        <v>6250</v>
      </c>
      <c r="B3370" s="98"/>
      <c r="C3370" s="99" t="s">
        <v>6251</v>
      </c>
      <c r="D3370" s="99"/>
      <c r="E3370" s="99"/>
      <c r="F3370" s="99"/>
      <c r="G3370" s="86" t="s">
        <v>51</v>
      </c>
      <c r="H3370" s="113">
        <v>6286.65</v>
      </c>
      <c r="I3370" s="101"/>
    </row>
    <row r="3371" spans="1:9" ht="48.75" customHeight="1" x14ac:dyDescent="0.25">
      <c r="A3371" s="98" t="s">
        <v>6252</v>
      </c>
      <c r="B3371" s="98"/>
      <c r="C3371" s="99" t="s">
        <v>6253</v>
      </c>
      <c r="D3371" s="99"/>
      <c r="E3371" s="99"/>
      <c r="F3371" s="99"/>
      <c r="G3371" s="86" t="s">
        <v>1060</v>
      </c>
      <c r="H3371" s="114">
        <v>18340.580000000002</v>
      </c>
      <c r="I3371" s="101"/>
    </row>
    <row r="3372" spans="1:9" ht="48.75" customHeight="1" x14ac:dyDescent="0.25">
      <c r="A3372" s="98" t="s">
        <v>6254</v>
      </c>
      <c r="B3372" s="98"/>
      <c r="C3372" s="99" t="s">
        <v>6255</v>
      </c>
      <c r="D3372" s="99"/>
      <c r="E3372" s="99"/>
      <c r="F3372" s="99"/>
      <c r="G3372" s="86" t="s">
        <v>51</v>
      </c>
      <c r="H3372" s="113">
        <v>7303.88</v>
      </c>
      <c r="I3372" s="101"/>
    </row>
    <row r="3373" spans="1:9" ht="48.75" customHeight="1" x14ac:dyDescent="0.25">
      <c r="A3373" s="98" t="s">
        <v>6256</v>
      </c>
      <c r="B3373" s="98"/>
      <c r="C3373" s="99" t="s">
        <v>6257</v>
      </c>
      <c r="D3373" s="99"/>
      <c r="E3373" s="99"/>
      <c r="F3373" s="99"/>
      <c r="G3373" s="86" t="s">
        <v>1060</v>
      </c>
      <c r="H3373" s="114">
        <v>10099.14</v>
      </c>
      <c r="I3373" s="101"/>
    </row>
    <row r="3374" spans="1:9" ht="48.75" customHeight="1" x14ac:dyDescent="0.25">
      <c r="A3374" s="98" t="s">
        <v>6258</v>
      </c>
      <c r="B3374" s="98"/>
      <c r="C3374" s="99" t="s">
        <v>6259</v>
      </c>
      <c r="D3374" s="99"/>
      <c r="E3374" s="99"/>
      <c r="F3374" s="99"/>
      <c r="G3374" s="86" t="s">
        <v>51</v>
      </c>
      <c r="H3374" s="113">
        <v>6623.37</v>
      </c>
      <c r="I3374" s="101"/>
    </row>
    <row r="3375" spans="1:9" ht="48.75" customHeight="1" x14ac:dyDescent="0.25">
      <c r="A3375" s="98" t="s">
        <v>6260</v>
      </c>
      <c r="B3375" s="98"/>
      <c r="C3375" s="99" t="s">
        <v>6261</v>
      </c>
      <c r="D3375" s="99"/>
      <c r="E3375" s="99"/>
      <c r="F3375" s="99"/>
      <c r="G3375" s="86" t="s">
        <v>51</v>
      </c>
      <c r="H3375" s="113">
        <v>7589.83</v>
      </c>
      <c r="I3375" s="101"/>
    </row>
    <row r="3376" spans="1:9" ht="48.75" customHeight="1" x14ac:dyDescent="0.25">
      <c r="A3376" s="98" t="s">
        <v>6262</v>
      </c>
      <c r="B3376" s="98"/>
      <c r="C3376" s="99" t="s">
        <v>6263</v>
      </c>
      <c r="D3376" s="99"/>
      <c r="E3376" s="99"/>
      <c r="F3376" s="99"/>
      <c r="G3376" s="86" t="s">
        <v>1060</v>
      </c>
      <c r="H3376" s="114">
        <v>15845.25</v>
      </c>
      <c r="I3376" s="101"/>
    </row>
    <row r="3377" spans="1:9" ht="48.75" customHeight="1" x14ac:dyDescent="0.25">
      <c r="A3377" s="98" t="s">
        <v>6264</v>
      </c>
      <c r="B3377" s="98"/>
      <c r="C3377" s="99" t="s">
        <v>6265</v>
      </c>
      <c r="D3377" s="99"/>
      <c r="E3377" s="99"/>
      <c r="F3377" s="99"/>
      <c r="G3377" s="86" t="s">
        <v>51</v>
      </c>
      <c r="H3377" s="113">
        <v>9046.4</v>
      </c>
      <c r="I3377" s="101"/>
    </row>
    <row r="3378" spans="1:9" ht="48.75" customHeight="1" x14ac:dyDescent="0.25">
      <c r="A3378" s="98" t="s">
        <v>6266</v>
      </c>
      <c r="B3378" s="98"/>
      <c r="C3378" s="99" t="s">
        <v>6267</v>
      </c>
      <c r="D3378" s="99"/>
      <c r="E3378" s="99"/>
      <c r="F3378" s="99"/>
      <c r="G3378" s="86" t="s">
        <v>1060</v>
      </c>
      <c r="H3378" s="114">
        <v>21755.25</v>
      </c>
      <c r="I3378" s="101"/>
    </row>
    <row r="3379" spans="1:9" ht="48.75" customHeight="1" x14ac:dyDescent="0.25">
      <c r="A3379" s="98" t="s">
        <v>6268</v>
      </c>
      <c r="B3379" s="98"/>
      <c r="C3379" s="99" t="s">
        <v>6269</v>
      </c>
      <c r="D3379" s="99"/>
      <c r="E3379" s="99"/>
      <c r="F3379" s="99"/>
      <c r="G3379" s="86" t="s">
        <v>51</v>
      </c>
      <c r="H3379" s="114">
        <v>10152.77</v>
      </c>
      <c r="I3379" s="101"/>
    </row>
    <row r="3380" spans="1:9" ht="48.75" customHeight="1" x14ac:dyDescent="0.25">
      <c r="A3380" s="98" t="s">
        <v>6270</v>
      </c>
      <c r="B3380" s="98"/>
      <c r="C3380" s="99" t="s">
        <v>6271</v>
      </c>
      <c r="D3380" s="99"/>
      <c r="E3380" s="99"/>
      <c r="F3380" s="99"/>
      <c r="G3380" s="86" t="s">
        <v>1060</v>
      </c>
      <c r="H3380" s="113">
        <v>1987.1</v>
      </c>
      <c r="I3380" s="101"/>
    </row>
    <row r="3381" spans="1:9" ht="48.75" customHeight="1" x14ac:dyDescent="0.25">
      <c r="A3381" s="98" t="s">
        <v>6272</v>
      </c>
      <c r="B3381" s="98"/>
      <c r="C3381" s="99" t="s">
        <v>6273</v>
      </c>
      <c r="D3381" s="99"/>
      <c r="E3381" s="99"/>
      <c r="F3381" s="99"/>
      <c r="G3381" s="86" t="s">
        <v>51</v>
      </c>
      <c r="H3381" s="113">
        <v>1673.88</v>
      </c>
      <c r="I3381" s="101"/>
    </row>
    <row r="3382" spans="1:9" ht="48.75" customHeight="1" x14ac:dyDescent="0.25">
      <c r="A3382" s="98" t="s">
        <v>6274</v>
      </c>
      <c r="B3382" s="98"/>
      <c r="C3382" s="99" t="s">
        <v>6275</v>
      </c>
      <c r="D3382" s="99"/>
      <c r="E3382" s="99"/>
      <c r="F3382" s="99"/>
      <c r="G3382" s="86" t="s">
        <v>1060</v>
      </c>
      <c r="H3382" s="113">
        <v>3757.3</v>
      </c>
      <c r="I3382" s="101"/>
    </row>
    <row r="3383" spans="1:9" ht="48.75" customHeight="1" x14ac:dyDescent="0.25">
      <c r="A3383" s="98" t="s">
        <v>6276</v>
      </c>
      <c r="B3383" s="98"/>
      <c r="C3383" s="99" t="s">
        <v>6277</v>
      </c>
      <c r="D3383" s="99"/>
      <c r="E3383" s="99"/>
      <c r="F3383" s="99"/>
      <c r="G3383" s="86" t="s">
        <v>51</v>
      </c>
      <c r="H3383" s="113">
        <v>2256.61</v>
      </c>
      <c r="I3383" s="101"/>
    </row>
    <row r="3384" spans="1:9" ht="48.75" customHeight="1" x14ac:dyDescent="0.25">
      <c r="A3384" s="98" t="s">
        <v>6278</v>
      </c>
      <c r="B3384" s="98"/>
      <c r="C3384" s="99" t="s">
        <v>6279</v>
      </c>
      <c r="D3384" s="99"/>
      <c r="E3384" s="99"/>
      <c r="F3384" s="99"/>
      <c r="G3384" s="86" t="s">
        <v>1060</v>
      </c>
      <c r="H3384" s="113">
        <v>6394.97</v>
      </c>
      <c r="I3384" s="101"/>
    </row>
    <row r="3385" spans="1:9" ht="48.75" customHeight="1" x14ac:dyDescent="0.25">
      <c r="A3385" s="98" t="s">
        <v>6280</v>
      </c>
      <c r="B3385" s="98"/>
      <c r="C3385" s="99" t="s">
        <v>6281</v>
      </c>
      <c r="D3385" s="99"/>
      <c r="E3385" s="99"/>
      <c r="F3385" s="99"/>
      <c r="G3385" s="86" t="s">
        <v>51</v>
      </c>
      <c r="H3385" s="113">
        <v>2969.8</v>
      </c>
      <c r="I3385" s="101"/>
    </row>
    <row r="3386" spans="1:9" ht="48.75" customHeight="1" x14ac:dyDescent="0.25">
      <c r="A3386" s="98" t="s">
        <v>6282</v>
      </c>
      <c r="B3386" s="98"/>
      <c r="C3386" s="99" t="s">
        <v>6283</v>
      </c>
      <c r="D3386" s="99"/>
      <c r="E3386" s="99"/>
      <c r="F3386" s="99"/>
      <c r="G3386" s="86" t="s">
        <v>1060</v>
      </c>
      <c r="H3386" s="113">
        <v>2285.5</v>
      </c>
      <c r="I3386" s="101"/>
    </row>
    <row r="3387" spans="1:9" ht="48.75" customHeight="1" x14ac:dyDescent="0.25">
      <c r="A3387" s="98" t="s">
        <v>6284</v>
      </c>
      <c r="B3387" s="98"/>
      <c r="C3387" s="99" t="s">
        <v>6285</v>
      </c>
      <c r="D3387" s="99"/>
      <c r="E3387" s="99"/>
      <c r="F3387" s="99"/>
      <c r="G3387" s="86" t="s">
        <v>51</v>
      </c>
      <c r="H3387" s="113">
        <v>2292.34</v>
      </c>
      <c r="I3387" s="101"/>
    </row>
    <row r="3388" spans="1:9" ht="48.75" customHeight="1" x14ac:dyDescent="0.25">
      <c r="A3388" s="98" t="s">
        <v>6286</v>
      </c>
      <c r="B3388" s="98"/>
      <c r="C3388" s="99" t="s">
        <v>6287</v>
      </c>
      <c r="D3388" s="99"/>
      <c r="E3388" s="99"/>
      <c r="F3388" s="99"/>
      <c r="G3388" s="86" t="s">
        <v>1060</v>
      </c>
      <c r="H3388" s="113">
        <v>4215.3599999999997</v>
      </c>
      <c r="I3388" s="101"/>
    </row>
    <row r="3389" spans="1:9" ht="48.75" customHeight="1" x14ac:dyDescent="0.25">
      <c r="A3389" s="98" t="s">
        <v>6288</v>
      </c>
      <c r="B3389" s="98"/>
      <c r="C3389" s="99" t="s">
        <v>6289</v>
      </c>
      <c r="D3389" s="99"/>
      <c r="E3389" s="99"/>
      <c r="F3389" s="99"/>
      <c r="G3389" s="86" t="s">
        <v>51</v>
      </c>
      <c r="H3389" s="113">
        <v>2901.37</v>
      </c>
      <c r="I3389" s="101"/>
    </row>
    <row r="3390" spans="1:9" ht="48.75" customHeight="1" x14ac:dyDescent="0.25">
      <c r="A3390" s="98" t="s">
        <v>6290</v>
      </c>
      <c r="B3390" s="98"/>
      <c r="C3390" s="99" t="s">
        <v>6291</v>
      </c>
      <c r="D3390" s="99"/>
      <c r="E3390" s="99"/>
      <c r="F3390" s="99"/>
      <c r="G3390" s="86" t="s">
        <v>1060</v>
      </c>
      <c r="H3390" s="113">
        <v>6883.86</v>
      </c>
      <c r="I3390" s="101"/>
    </row>
    <row r="3391" spans="1:9" ht="48.75" customHeight="1" x14ac:dyDescent="0.25">
      <c r="A3391" s="98" t="s">
        <v>6292</v>
      </c>
      <c r="B3391" s="98"/>
      <c r="C3391" s="99" t="s">
        <v>6293</v>
      </c>
      <c r="D3391" s="99"/>
      <c r="E3391" s="99"/>
      <c r="F3391" s="99"/>
      <c r="G3391" s="86" t="s">
        <v>51</v>
      </c>
      <c r="H3391" s="113">
        <v>3616.72</v>
      </c>
      <c r="I3391" s="101"/>
    </row>
    <row r="3392" spans="1:9" ht="48.75" customHeight="1" x14ac:dyDescent="0.25">
      <c r="A3392" s="98" t="s">
        <v>6294</v>
      </c>
      <c r="B3392" s="98"/>
      <c r="C3392" s="99" t="s">
        <v>6295</v>
      </c>
      <c r="D3392" s="99"/>
      <c r="E3392" s="99"/>
      <c r="F3392" s="99"/>
      <c r="G3392" s="86" t="s">
        <v>1060</v>
      </c>
      <c r="H3392" s="113">
        <v>2604.42</v>
      </c>
      <c r="I3392" s="101"/>
    </row>
    <row r="3393" spans="1:9" ht="48.75" customHeight="1" x14ac:dyDescent="0.25">
      <c r="A3393" s="98" t="s">
        <v>6296</v>
      </c>
      <c r="B3393" s="98"/>
      <c r="C3393" s="99" t="s">
        <v>6297</v>
      </c>
      <c r="D3393" s="99"/>
      <c r="E3393" s="99"/>
      <c r="F3393" s="99"/>
      <c r="G3393" s="86" t="s">
        <v>51</v>
      </c>
      <c r="H3393" s="113">
        <v>3014.23</v>
      </c>
      <c r="I3393" s="101"/>
    </row>
    <row r="3394" spans="1:9" ht="48.75" customHeight="1" x14ac:dyDescent="0.25">
      <c r="A3394" s="98" t="s">
        <v>6298</v>
      </c>
      <c r="B3394" s="98"/>
      <c r="C3394" s="99" t="s">
        <v>6299</v>
      </c>
      <c r="D3394" s="99"/>
      <c r="E3394" s="99"/>
      <c r="F3394" s="99"/>
      <c r="G3394" s="86" t="s">
        <v>1060</v>
      </c>
      <c r="H3394" s="113">
        <v>4692.72</v>
      </c>
      <c r="I3394" s="101"/>
    </row>
    <row r="3395" spans="1:9" ht="48.75" customHeight="1" x14ac:dyDescent="0.25">
      <c r="A3395" s="98" t="s">
        <v>6300</v>
      </c>
      <c r="B3395" s="98"/>
      <c r="C3395" s="99" t="s">
        <v>6301</v>
      </c>
      <c r="D3395" s="99"/>
      <c r="E3395" s="99"/>
      <c r="F3395" s="99"/>
      <c r="G3395" s="86" t="s">
        <v>51</v>
      </c>
      <c r="H3395" s="113">
        <v>3655.77</v>
      </c>
      <c r="I3395" s="101"/>
    </row>
    <row r="3396" spans="1:9" ht="48.75" customHeight="1" x14ac:dyDescent="0.25">
      <c r="A3396" s="98" t="s">
        <v>6302</v>
      </c>
      <c r="B3396" s="98"/>
      <c r="C3396" s="99" t="s">
        <v>6303</v>
      </c>
      <c r="D3396" s="99"/>
      <c r="E3396" s="99"/>
      <c r="F3396" s="99"/>
      <c r="G3396" s="86" t="s">
        <v>1060</v>
      </c>
      <c r="H3396" s="113">
        <v>7549.98</v>
      </c>
      <c r="I3396" s="101"/>
    </row>
    <row r="3397" spans="1:9" ht="48.75" customHeight="1" x14ac:dyDescent="0.25">
      <c r="A3397" s="98" t="s">
        <v>6304</v>
      </c>
      <c r="B3397" s="98"/>
      <c r="C3397" s="99" t="s">
        <v>6305</v>
      </c>
      <c r="D3397" s="99"/>
      <c r="E3397" s="99"/>
      <c r="F3397" s="99"/>
      <c r="G3397" s="86" t="s">
        <v>51</v>
      </c>
      <c r="H3397" s="113">
        <v>4385.28</v>
      </c>
      <c r="I3397" s="101"/>
    </row>
    <row r="3398" spans="1:9" ht="48.75" customHeight="1" x14ac:dyDescent="0.25">
      <c r="A3398" s="98" t="s">
        <v>6306</v>
      </c>
      <c r="B3398" s="98"/>
      <c r="C3398" s="99" t="s">
        <v>6307</v>
      </c>
      <c r="D3398" s="99"/>
      <c r="E3398" s="99"/>
      <c r="F3398" s="99"/>
      <c r="G3398" s="86" t="s">
        <v>1060</v>
      </c>
      <c r="H3398" s="114">
        <v>11132.66</v>
      </c>
      <c r="I3398" s="101"/>
    </row>
    <row r="3399" spans="1:9" ht="48.75" customHeight="1" x14ac:dyDescent="0.25">
      <c r="A3399" s="98" t="s">
        <v>6308</v>
      </c>
      <c r="B3399" s="98"/>
      <c r="C3399" s="99" t="s">
        <v>6309</v>
      </c>
      <c r="D3399" s="99"/>
      <c r="E3399" s="99"/>
      <c r="F3399" s="99"/>
      <c r="G3399" s="86" t="s">
        <v>51</v>
      </c>
      <c r="H3399" s="113">
        <v>5178.6000000000004</v>
      </c>
      <c r="I3399" s="101"/>
    </row>
    <row r="3400" spans="1:9" ht="48.75" customHeight="1" x14ac:dyDescent="0.25">
      <c r="A3400" s="98" t="s">
        <v>6310</v>
      </c>
      <c r="B3400" s="98"/>
      <c r="C3400" s="99" t="s">
        <v>6311</v>
      </c>
      <c r="D3400" s="99"/>
      <c r="E3400" s="99"/>
      <c r="F3400" s="99"/>
      <c r="G3400" s="86" t="s">
        <v>1060</v>
      </c>
      <c r="H3400" s="114">
        <v>15786.14</v>
      </c>
      <c r="I3400" s="101"/>
    </row>
    <row r="3401" spans="1:9" ht="48.75" customHeight="1" x14ac:dyDescent="0.25">
      <c r="A3401" s="98" t="s">
        <v>6312</v>
      </c>
      <c r="B3401" s="98"/>
      <c r="C3401" s="99" t="s">
        <v>6313</v>
      </c>
      <c r="D3401" s="99"/>
      <c r="E3401" s="99"/>
      <c r="F3401" s="99"/>
      <c r="G3401" s="86" t="s">
        <v>51</v>
      </c>
      <c r="H3401" s="113">
        <v>6097.01</v>
      </c>
      <c r="I3401" s="101"/>
    </row>
    <row r="3402" spans="1:9" ht="48.75" customHeight="1" x14ac:dyDescent="0.25">
      <c r="A3402" s="98" t="s">
        <v>6314</v>
      </c>
      <c r="B3402" s="98"/>
      <c r="C3402" s="99" t="s">
        <v>6315</v>
      </c>
      <c r="D3402" s="99"/>
      <c r="E3402" s="99"/>
      <c r="F3402" s="99"/>
      <c r="G3402" s="86" t="s">
        <v>1060</v>
      </c>
      <c r="H3402" s="113">
        <v>8095.53</v>
      </c>
      <c r="I3402" s="101"/>
    </row>
    <row r="3403" spans="1:9" ht="48.75" customHeight="1" x14ac:dyDescent="0.25">
      <c r="A3403" s="98" t="s">
        <v>6316</v>
      </c>
      <c r="B3403" s="98"/>
      <c r="C3403" s="99" t="s">
        <v>6317</v>
      </c>
      <c r="D3403" s="99"/>
      <c r="E3403" s="99"/>
      <c r="F3403" s="99"/>
      <c r="G3403" s="86" t="s">
        <v>51</v>
      </c>
      <c r="H3403" s="113">
        <v>5236.78</v>
      </c>
      <c r="I3403" s="101"/>
    </row>
    <row r="3404" spans="1:9" ht="48.75" customHeight="1" x14ac:dyDescent="0.25">
      <c r="A3404" s="98" t="s">
        <v>6318</v>
      </c>
      <c r="B3404" s="98"/>
      <c r="C3404" s="99" t="s">
        <v>6319</v>
      </c>
      <c r="D3404" s="99"/>
      <c r="E3404" s="99"/>
      <c r="F3404" s="99"/>
      <c r="G3404" s="86" t="s">
        <v>1060</v>
      </c>
      <c r="H3404" s="114">
        <v>12014.52</v>
      </c>
      <c r="I3404" s="101"/>
    </row>
    <row r="3405" spans="1:9" ht="48.75" customHeight="1" x14ac:dyDescent="0.25">
      <c r="A3405" s="98" t="s">
        <v>6320</v>
      </c>
      <c r="B3405" s="98"/>
      <c r="C3405" s="99" t="s">
        <v>6321</v>
      </c>
      <c r="D3405" s="99"/>
      <c r="E3405" s="99"/>
      <c r="F3405" s="99"/>
      <c r="G3405" s="86" t="s">
        <v>51</v>
      </c>
      <c r="H3405" s="113">
        <v>6102.75</v>
      </c>
      <c r="I3405" s="101"/>
    </row>
    <row r="3406" spans="1:9" ht="48.75" customHeight="1" x14ac:dyDescent="0.25">
      <c r="A3406" s="98" t="s">
        <v>6322</v>
      </c>
      <c r="B3406" s="98"/>
      <c r="C3406" s="99" t="s">
        <v>6323</v>
      </c>
      <c r="D3406" s="99"/>
      <c r="E3406" s="99"/>
      <c r="F3406" s="99"/>
      <c r="G3406" s="86" t="s">
        <v>1060</v>
      </c>
      <c r="H3406" s="114">
        <v>16729.349999999999</v>
      </c>
      <c r="I3406" s="101"/>
    </row>
    <row r="3407" spans="1:9" ht="48.75" customHeight="1" x14ac:dyDescent="0.25">
      <c r="A3407" s="98" t="s">
        <v>6324</v>
      </c>
      <c r="B3407" s="98"/>
      <c r="C3407" s="99" t="s">
        <v>6325</v>
      </c>
      <c r="D3407" s="99"/>
      <c r="E3407" s="99"/>
      <c r="F3407" s="99"/>
      <c r="G3407" s="86" t="s">
        <v>51</v>
      </c>
      <c r="H3407" s="113">
        <v>6986.26</v>
      </c>
      <c r="I3407" s="101"/>
    </row>
    <row r="3408" spans="1:9" ht="48.75" customHeight="1" x14ac:dyDescent="0.25">
      <c r="A3408" s="98" t="s">
        <v>6326</v>
      </c>
      <c r="B3408" s="98"/>
      <c r="C3408" s="99" t="s">
        <v>6327</v>
      </c>
      <c r="D3408" s="99"/>
      <c r="E3408" s="99"/>
      <c r="F3408" s="99"/>
      <c r="G3408" s="86" t="s">
        <v>1060</v>
      </c>
      <c r="H3408" s="113">
        <v>5629.24</v>
      </c>
      <c r="I3408" s="101"/>
    </row>
    <row r="3409" spans="1:9" ht="48.75" customHeight="1" x14ac:dyDescent="0.25">
      <c r="A3409" s="98" t="s">
        <v>6328</v>
      </c>
      <c r="B3409" s="98"/>
      <c r="C3409" s="99" t="s">
        <v>6329</v>
      </c>
      <c r="D3409" s="99"/>
      <c r="E3409" s="99"/>
      <c r="F3409" s="99"/>
      <c r="G3409" s="86" t="s">
        <v>51</v>
      </c>
      <c r="H3409" s="113">
        <v>5529.12</v>
      </c>
      <c r="I3409" s="101"/>
    </row>
    <row r="3410" spans="1:9" ht="48.75" customHeight="1" x14ac:dyDescent="0.25">
      <c r="A3410" s="98" t="s">
        <v>6330</v>
      </c>
      <c r="B3410" s="98"/>
      <c r="C3410" s="99" t="s">
        <v>6331</v>
      </c>
      <c r="D3410" s="99"/>
      <c r="E3410" s="99"/>
      <c r="F3410" s="99"/>
      <c r="G3410" s="86" t="s">
        <v>1060</v>
      </c>
      <c r="H3410" s="113">
        <v>8841.9500000000007</v>
      </c>
      <c r="I3410" s="101"/>
    </row>
    <row r="3411" spans="1:9" ht="48.75" customHeight="1" x14ac:dyDescent="0.25">
      <c r="A3411" s="98" t="s">
        <v>6332</v>
      </c>
      <c r="B3411" s="98"/>
      <c r="C3411" s="99" t="s">
        <v>6333</v>
      </c>
      <c r="D3411" s="99"/>
      <c r="E3411" s="99"/>
      <c r="F3411" s="99"/>
      <c r="G3411" s="86" t="s">
        <v>51</v>
      </c>
      <c r="H3411" s="113">
        <v>6313.53</v>
      </c>
      <c r="I3411" s="101"/>
    </row>
    <row r="3412" spans="1:9" ht="48.75" customHeight="1" x14ac:dyDescent="0.25">
      <c r="A3412" s="98" t="s">
        <v>6334</v>
      </c>
      <c r="B3412" s="98"/>
      <c r="C3412" s="99" t="s">
        <v>6335</v>
      </c>
      <c r="D3412" s="99"/>
      <c r="E3412" s="99"/>
      <c r="F3412" s="99"/>
      <c r="G3412" s="86" t="s">
        <v>1060</v>
      </c>
      <c r="H3412" s="114">
        <v>12788.19</v>
      </c>
      <c r="I3412" s="101"/>
    </row>
    <row r="3413" spans="1:9" ht="48.75" customHeight="1" x14ac:dyDescent="0.25">
      <c r="A3413" s="98" t="s">
        <v>6336</v>
      </c>
      <c r="B3413" s="98"/>
      <c r="C3413" s="99" t="s">
        <v>6337</v>
      </c>
      <c r="D3413" s="99"/>
      <c r="E3413" s="99"/>
      <c r="F3413" s="99"/>
      <c r="G3413" s="86" t="s">
        <v>51</v>
      </c>
      <c r="H3413" s="113">
        <v>7117.62</v>
      </c>
      <c r="I3413" s="101"/>
    </row>
    <row r="3414" spans="1:9" ht="48.75" customHeight="1" x14ac:dyDescent="0.25">
      <c r="A3414" s="98" t="s">
        <v>6338</v>
      </c>
      <c r="B3414" s="98"/>
      <c r="C3414" s="99" t="s">
        <v>6339</v>
      </c>
      <c r="D3414" s="99"/>
      <c r="E3414" s="99"/>
      <c r="F3414" s="99"/>
      <c r="G3414" s="86" t="s">
        <v>1060</v>
      </c>
      <c r="H3414" s="114">
        <v>17658.03</v>
      </c>
      <c r="I3414" s="101"/>
    </row>
    <row r="3415" spans="1:9" ht="48.75" customHeight="1" x14ac:dyDescent="0.25">
      <c r="A3415" s="98" t="s">
        <v>6340</v>
      </c>
      <c r="B3415" s="98"/>
      <c r="C3415" s="99" t="s">
        <v>6341</v>
      </c>
      <c r="D3415" s="99"/>
      <c r="E3415" s="99"/>
      <c r="F3415" s="99"/>
      <c r="G3415" s="86" t="s">
        <v>51</v>
      </c>
      <c r="H3415" s="113">
        <v>8028.17</v>
      </c>
      <c r="I3415" s="101"/>
    </row>
    <row r="3416" spans="1:9" ht="48.75" customHeight="1" x14ac:dyDescent="0.25">
      <c r="A3416" s="98" t="s">
        <v>6342</v>
      </c>
      <c r="B3416" s="98"/>
      <c r="C3416" s="99" t="s">
        <v>6343</v>
      </c>
      <c r="D3416" s="99"/>
      <c r="E3416" s="99"/>
      <c r="F3416" s="99"/>
      <c r="G3416" s="86" t="s">
        <v>1060</v>
      </c>
      <c r="H3416" s="114">
        <v>23562.46</v>
      </c>
      <c r="I3416" s="101"/>
    </row>
    <row r="3417" spans="1:9" ht="48.75" customHeight="1" x14ac:dyDescent="0.25">
      <c r="A3417" s="98" t="s">
        <v>6344</v>
      </c>
      <c r="B3417" s="98"/>
      <c r="C3417" s="99" t="s">
        <v>6345</v>
      </c>
      <c r="D3417" s="99"/>
      <c r="E3417" s="99"/>
      <c r="F3417" s="99"/>
      <c r="G3417" s="86" t="s">
        <v>51</v>
      </c>
      <c r="H3417" s="113">
        <v>9019.2900000000009</v>
      </c>
      <c r="I3417" s="101"/>
    </row>
    <row r="3418" spans="1:9" ht="48.75" customHeight="1" x14ac:dyDescent="0.25">
      <c r="A3418" s="98" t="s">
        <v>6346</v>
      </c>
      <c r="B3418" s="98"/>
      <c r="C3418" s="99" t="s">
        <v>6347</v>
      </c>
      <c r="D3418" s="99"/>
      <c r="E3418" s="99"/>
      <c r="F3418" s="99"/>
      <c r="G3418" s="86" t="s">
        <v>1060</v>
      </c>
      <c r="H3418" s="114">
        <v>13557.2</v>
      </c>
      <c r="I3418" s="101"/>
    </row>
    <row r="3419" spans="1:9" ht="48.75" customHeight="1" x14ac:dyDescent="0.25">
      <c r="A3419" s="98" t="s">
        <v>6348</v>
      </c>
      <c r="B3419" s="98"/>
      <c r="C3419" s="99" t="s">
        <v>6349</v>
      </c>
      <c r="D3419" s="99"/>
      <c r="E3419" s="99"/>
      <c r="F3419" s="99"/>
      <c r="G3419" s="86" t="s">
        <v>51</v>
      </c>
      <c r="H3419" s="113">
        <v>8257.44</v>
      </c>
      <c r="I3419" s="101"/>
    </row>
    <row r="3420" spans="1:9" ht="48.75" customHeight="1" x14ac:dyDescent="0.25">
      <c r="A3420" s="98" t="s">
        <v>6350</v>
      </c>
      <c r="B3420" s="98"/>
      <c r="C3420" s="99" t="s">
        <v>6351</v>
      </c>
      <c r="D3420" s="99"/>
      <c r="E3420" s="99"/>
      <c r="F3420" s="99"/>
      <c r="G3420" s="86" t="s">
        <v>1060</v>
      </c>
      <c r="H3420" s="114">
        <v>18645.919999999998</v>
      </c>
      <c r="I3420" s="101"/>
    </row>
    <row r="3421" spans="1:9" ht="48.75" customHeight="1" x14ac:dyDescent="0.25">
      <c r="A3421" s="98" t="s">
        <v>6352</v>
      </c>
      <c r="B3421" s="98"/>
      <c r="C3421" s="99" t="s">
        <v>6353</v>
      </c>
      <c r="D3421" s="99"/>
      <c r="E3421" s="99"/>
      <c r="F3421" s="99"/>
      <c r="G3421" s="86" t="s">
        <v>51</v>
      </c>
      <c r="H3421" s="113">
        <v>9167.41</v>
      </c>
      <c r="I3421" s="101"/>
    </row>
    <row r="3422" spans="1:9" ht="48.75" customHeight="1" x14ac:dyDescent="0.25">
      <c r="A3422" s="98" t="s">
        <v>6354</v>
      </c>
      <c r="B3422" s="98"/>
      <c r="C3422" s="99" t="s">
        <v>6355</v>
      </c>
      <c r="D3422" s="99"/>
      <c r="E3422" s="99"/>
      <c r="F3422" s="99"/>
      <c r="G3422" s="86" t="s">
        <v>1060</v>
      </c>
      <c r="H3422" s="114">
        <v>24722.47</v>
      </c>
      <c r="I3422" s="101"/>
    </row>
    <row r="3423" spans="1:9" ht="48.75" customHeight="1" x14ac:dyDescent="0.25">
      <c r="A3423" s="98" t="s">
        <v>6356</v>
      </c>
      <c r="B3423" s="98"/>
      <c r="C3423" s="99" t="s">
        <v>6357</v>
      </c>
      <c r="D3423" s="99"/>
      <c r="E3423" s="99"/>
      <c r="F3423" s="99"/>
      <c r="G3423" s="86" t="s">
        <v>51</v>
      </c>
      <c r="H3423" s="114">
        <v>10174.290000000001</v>
      </c>
      <c r="I3423" s="101"/>
    </row>
    <row r="3424" spans="1:9" ht="48.75" customHeight="1" x14ac:dyDescent="0.25">
      <c r="A3424" s="98" t="s">
        <v>6358</v>
      </c>
      <c r="B3424" s="98"/>
      <c r="C3424" s="99" t="s">
        <v>6359</v>
      </c>
      <c r="D3424" s="99"/>
      <c r="E3424" s="99"/>
      <c r="F3424" s="99"/>
      <c r="G3424" s="86" t="s">
        <v>1060</v>
      </c>
      <c r="H3424" s="114">
        <v>32332.67</v>
      </c>
      <c r="I3424" s="101"/>
    </row>
    <row r="3425" spans="1:9" ht="48.75" customHeight="1" x14ac:dyDescent="0.25">
      <c r="A3425" s="98" t="s">
        <v>6360</v>
      </c>
      <c r="B3425" s="98"/>
      <c r="C3425" s="99" t="s">
        <v>6361</v>
      </c>
      <c r="D3425" s="99"/>
      <c r="E3425" s="99"/>
      <c r="F3425" s="99"/>
      <c r="G3425" s="86" t="s">
        <v>51</v>
      </c>
      <c r="H3425" s="114">
        <v>11403.89</v>
      </c>
      <c r="I3425" s="101"/>
    </row>
    <row r="3426" spans="1:9" ht="48.75" customHeight="1" x14ac:dyDescent="0.25">
      <c r="A3426" s="98" t="s">
        <v>6362</v>
      </c>
      <c r="B3426" s="98"/>
      <c r="C3426" s="99" t="s">
        <v>6363</v>
      </c>
      <c r="D3426" s="99"/>
      <c r="E3426" s="99"/>
      <c r="F3426" s="99"/>
      <c r="G3426" s="86" t="s">
        <v>1060</v>
      </c>
      <c r="H3426" s="114">
        <v>14597.07</v>
      </c>
      <c r="I3426" s="101"/>
    </row>
    <row r="3427" spans="1:9" ht="36.6" customHeight="1" x14ac:dyDescent="0.25">
      <c r="A3427" s="98" t="s">
        <v>6364</v>
      </c>
      <c r="B3427" s="98"/>
      <c r="C3427" s="99" t="s">
        <v>6365</v>
      </c>
      <c r="D3427" s="99"/>
      <c r="E3427" s="99"/>
      <c r="F3427" s="99"/>
      <c r="G3427" s="86" t="s">
        <v>51</v>
      </c>
      <c r="H3427" s="106">
        <v>300.77</v>
      </c>
      <c r="I3427" s="101"/>
    </row>
    <row r="3428" spans="1:9" ht="36.6" customHeight="1" x14ac:dyDescent="0.25">
      <c r="A3428" s="98" t="s">
        <v>6366</v>
      </c>
      <c r="B3428" s="98"/>
      <c r="C3428" s="99" t="s">
        <v>6367</v>
      </c>
      <c r="D3428" s="99"/>
      <c r="E3428" s="99"/>
      <c r="F3428" s="99"/>
      <c r="G3428" s="86" t="s">
        <v>51</v>
      </c>
      <c r="H3428" s="106">
        <v>507.63</v>
      </c>
      <c r="I3428" s="101"/>
    </row>
    <row r="3429" spans="1:9" ht="36.6" customHeight="1" x14ac:dyDescent="0.25">
      <c r="A3429" s="98" t="s">
        <v>6368</v>
      </c>
      <c r="B3429" s="98"/>
      <c r="C3429" s="99" t="s">
        <v>6369</v>
      </c>
      <c r="D3429" s="99"/>
      <c r="E3429" s="99"/>
      <c r="F3429" s="99"/>
      <c r="G3429" s="86" t="s">
        <v>51</v>
      </c>
      <c r="H3429" s="106">
        <v>839.33</v>
      </c>
      <c r="I3429" s="101"/>
    </row>
    <row r="3430" spans="1:9" ht="36.6" customHeight="1" x14ac:dyDescent="0.25">
      <c r="A3430" s="98" t="s">
        <v>6370</v>
      </c>
      <c r="B3430" s="98"/>
      <c r="C3430" s="99" t="s">
        <v>6371</v>
      </c>
      <c r="D3430" s="99"/>
      <c r="E3430" s="99"/>
      <c r="F3430" s="99"/>
      <c r="G3430" s="86" t="s">
        <v>51</v>
      </c>
      <c r="H3430" s="113">
        <v>1192.5899999999999</v>
      </c>
      <c r="I3430" s="101"/>
    </row>
    <row r="3431" spans="1:9" ht="36.6" customHeight="1" x14ac:dyDescent="0.25">
      <c r="A3431" s="98" t="s">
        <v>6372</v>
      </c>
      <c r="B3431" s="98"/>
      <c r="C3431" s="99" t="s">
        <v>6373</v>
      </c>
      <c r="D3431" s="99"/>
      <c r="E3431" s="99"/>
      <c r="F3431" s="99"/>
      <c r="G3431" s="86" t="s">
        <v>51</v>
      </c>
      <c r="H3431" s="113">
        <v>1609.97</v>
      </c>
      <c r="I3431" s="101"/>
    </row>
    <row r="3432" spans="1:9" ht="36.6" customHeight="1" x14ac:dyDescent="0.25">
      <c r="A3432" s="98" t="s">
        <v>6374</v>
      </c>
      <c r="B3432" s="98"/>
      <c r="C3432" s="99" t="s">
        <v>6375</v>
      </c>
      <c r="D3432" s="99"/>
      <c r="E3432" s="99"/>
      <c r="F3432" s="99"/>
      <c r="G3432" s="86" t="s">
        <v>51</v>
      </c>
      <c r="H3432" s="113">
        <v>2465.12</v>
      </c>
      <c r="I3432" s="101"/>
    </row>
    <row r="3433" spans="1:9" ht="36.6" customHeight="1" x14ac:dyDescent="0.25">
      <c r="A3433" s="98" t="s">
        <v>6376</v>
      </c>
      <c r="B3433" s="98"/>
      <c r="C3433" s="99" t="s">
        <v>6377</v>
      </c>
      <c r="D3433" s="99"/>
      <c r="E3433" s="99"/>
      <c r="F3433" s="99"/>
      <c r="G3433" s="86" t="s">
        <v>1060</v>
      </c>
      <c r="H3433" s="106">
        <v>495.6</v>
      </c>
      <c r="I3433" s="101"/>
    </row>
    <row r="3434" spans="1:9" ht="36.6" customHeight="1" x14ac:dyDescent="0.25">
      <c r="A3434" s="98" t="s">
        <v>6378</v>
      </c>
      <c r="B3434" s="98"/>
      <c r="C3434" s="99" t="s">
        <v>6379</v>
      </c>
      <c r="D3434" s="99"/>
      <c r="E3434" s="99"/>
      <c r="F3434" s="99"/>
      <c r="G3434" s="86" t="s">
        <v>1060</v>
      </c>
      <c r="H3434" s="113">
        <v>1391.07</v>
      </c>
      <c r="I3434" s="101"/>
    </row>
    <row r="3435" spans="1:9" ht="36.6" customHeight="1" x14ac:dyDescent="0.25">
      <c r="A3435" s="98" t="s">
        <v>6380</v>
      </c>
      <c r="B3435" s="98"/>
      <c r="C3435" s="99" t="s">
        <v>6381</v>
      </c>
      <c r="D3435" s="99"/>
      <c r="E3435" s="99"/>
      <c r="F3435" s="99"/>
      <c r="G3435" s="86" t="s">
        <v>1060</v>
      </c>
      <c r="H3435" s="113">
        <v>2333.14</v>
      </c>
      <c r="I3435" s="101"/>
    </row>
    <row r="3436" spans="1:9" ht="36.6" customHeight="1" x14ac:dyDescent="0.25">
      <c r="A3436" s="98" t="s">
        <v>6382</v>
      </c>
      <c r="B3436" s="98"/>
      <c r="C3436" s="99" t="s">
        <v>6383</v>
      </c>
      <c r="D3436" s="99"/>
      <c r="E3436" s="99"/>
      <c r="F3436" s="99"/>
      <c r="G3436" s="86" t="s">
        <v>1060</v>
      </c>
      <c r="H3436" s="113">
        <v>3613.9</v>
      </c>
      <c r="I3436" s="101"/>
    </row>
    <row r="3437" spans="1:9" ht="36.6" customHeight="1" x14ac:dyDescent="0.25">
      <c r="A3437" s="98" t="s">
        <v>6384</v>
      </c>
      <c r="B3437" s="98"/>
      <c r="C3437" s="99" t="s">
        <v>6385</v>
      </c>
      <c r="D3437" s="99"/>
      <c r="E3437" s="99"/>
      <c r="F3437" s="99"/>
      <c r="G3437" s="86" t="s">
        <v>1060</v>
      </c>
      <c r="H3437" s="113">
        <v>5245.79</v>
      </c>
      <c r="I3437" s="101"/>
    </row>
    <row r="3438" spans="1:9" ht="36.6" customHeight="1" x14ac:dyDescent="0.25">
      <c r="A3438" s="98" t="s">
        <v>6386</v>
      </c>
      <c r="B3438" s="98"/>
      <c r="C3438" s="99" t="s">
        <v>6387</v>
      </c>
      <c r="D3438" s="99"/>
      <c r="E3438" s="99"/>
      <c r="F3438" s="99"/>
      <c r="G3438" s="86" t="s">
        <v>1060</v>
      </c>
      <c r="H3438" s="113">
        <v>9550.11</v>
      </c>
      <c r="I3438" s="101"/>
    </row>
    <row r="3439" spans="1:9" ht="36.6" customHeight="1" x14ac:dyDescent="0.25">
      <c r="A3439" s="98" t="s">
        <v>6388</v>
      </c>
      <c r="B3439" s="98"/>
      <c r="C3439" s="99" t="s">
        <v>6389</v>
      </c>
      <c r="D3439" s="99"/>
      <c r="E3439" s="99"/>
      <c r="F3439" s="99"/>
      <c r="G3439" s="86" t="s">
        <v>51</v>
      </c>
      <c r="H3439" s="106">
        <v>292.72000000000003</v>
      </c>
      <c r="I3439" s="101"/>
    </row>
    <row r="3440" spans="1:9" ht="36.6" customHeight="1" x14ac:dyDescent="0.25">
      <c r="A3440" s="98" t="s">
        <v>6390</v>
      </c>
      <c r="B3440" s="98"/>
      <c r="C3440" s="99" t="s">
        <v>6391</v>
      </c>
      <c r="D3440" s="99"/>
      <c r="E3440" s="99"/>
      <c r="F3440" s="99"/>
      <c r="G3440" s="86" t="s">
        <v>51</v>
      </c>
      <c r="H3440" s="106">
        <v>477.55</v>
      </c>
      <c r="I3440" s="101"/>
    </row>
    <row r="3441" spans="1:9" ht="36.6" customHeight="1" x14ac:dyDescent="0.25">
      <c r="A3441" s="98" t="s">
        <v>6392</v>
      </c>
      <c r="B3441" s="98"/>
      <c r="C3441" s="99" t="s">
        <v>6393</v>
      </c>
      <c r="D3441" s="99"/>
      <c r="E3441" s="99"/>
      <c r="F3441" s="99"/>
      <c r="G3441" s="86" t="s">
        <v>51</v>
      </c>
      <c r="H3441" s="106">
        <v>737.57</v>
      </c>
      <c r="I3441" s="101"/>
    </row>
    <row r="3442" spans="1:9" ht="36.6" customHeight="1" x14ac:dyDescent="0.25">
      <c r="A3442" s="98" t="s">
        <v>6394</v>
      </c>
      <c r="B3442" s="98"/>
      <c r="C3442" s="99" t="s">
        <v>6395</v>
      </c>
      <c r="D3442" s="99"/>
      <c r="E3442" s="99"/>
      <c r="F3442" s="99"/>
      <c r="G3442" s="86" t="s">
        <v>51</v>
      </c>
      <c r="H3442" s="113">
        <v>1087.98</v>
      </c>
      <c r="I3442" s="101"/>
    </row>
    <row r="3443" spans="1:9" ht="36.6" customHeight="1" x14ac:dyDescent="0.25">
      <c r="A3443" s="98" t="s">
        <v>6396</v>
      </c>
      <c r="B3443" s="98"/>
      <c r="C3443" s="99" t="s">
        <v>6397</v>
      </c>
      <c r="D3443" s="99"/>
      <c r="E3443" s="99"/>
      <c r="F3443" s="99"/>
      <c r="G3443" s="86" t="s">
        <v>51</v>
      </c>
      <c r="H3443" s="113">
        <v>1548.69</v>
      </c>
      <c r="I3443" s="101"/>
    </row>
    <row r="3444" spans="1:9" ht="36.6" customHeight="1" x14ac:dyDescent="0.25">
      <c r="A3444" s="98" t="s">
        <v>6398</v>
      </c>
      <c r="B3444" s="98"/>
      <c r="C3444" s="99" t="s">
        <v>6399</v>
      </c>
      <c r="D3444" s="99"/>
      <c r="E3444" s="99"/>
      <c r="F3444" s="99"/>
      <c r="G3444" s="86" t="s">
        <v>51</v>
      </c>
      <c r="H3444" s="113">
        <v>2278.25</v>
      </c>
      <c r="I3444" s="101"/>
    </row>
    <row r="3445" spans="1:9" ht="36.6" customHeight="1" x14ac:dyDescent="0.25">
      <c r="A3445" s="98" t="s">
        <v>6400</v>
      </c>
      <c r="B3445" s="98"/>
      <c r="C3445" s="99" t="s">
        <v>6401</v>
      </c>
      <c r="D3445" s="99"/>
      <c r="E3445" s="99"/>
      <c r="F3445" s="99"/>
      <c r="G3445" s="86" t="s">
        <v>51</v>
      </c>
      <c r="H3445" s="106">
        <v>543.39</v>
      </c>
      <c r="I3445" s="101"/>
    </row>
    <row r="3446" spans="1:9" ht="36.6" customHeight="1" x14ac:dyDescent="0.25">
      <c r="A3446" s="98" t="s">
        <v>6402</v>
      </c>
      <c r="B3446" s="98"/>
      <c r="C3446" s="99" t="s">
        <v>6403</v>
      </c>
      <c r="D3446" s="99"/>
      <c r="E3446" s="99"/>
      <c r="F3446" s="99"/>
      <c r="G3446" s="86" t="s">
        <v>51</v>
      </c>
      <c r="H3446" s="106">
        <v>874.24</v>
      </c>
      <c r="I3446" s="101"/>
    </row>
    <row r="3447" spans="1:9" ht="36.6" customHeight="1" x14ac:dyDescent="0.25">
      <c r="A3447" s="98" t="s">
        <v>6404</v>
      </c>
      <c r="B3447" s="98"/>
      <c r="C3447" s="99" t="s">
        <v>6405</v>
      </c>
      <c r="D3447" s="99"/>
      <c r="E3447" s="99"/>
      <c r="F3447" s="99"/>
      <c r="G3447" s="86" t="s">
        <v>51</v>
      </c>
      <c r="H3447" s="113">
        <v>1248.5899999999999</v>
      </c>
      <c r="I3447" s="101"/>
    </row>
    <row r="3448" spans="1:9" ht="36.6" customHeight="1" x14ac:dyDescent="0.25">
      <c r="A3448" s="98" t="s">
        <v>6406</v>
      </c>
      <c r="B3448" s="98"/>
      <c r="C3448" s="99" t="s">
        <v>6407</v>
      </c>
      <c r="D3448" s="99"/>
      <c r="E3448" s="99"/>
      <c r="F3448" s="99"/>
      <c r="G3448" s="86" t="s">
        <v>51</v>
      </c>
      <c r="H3448" s="113">
        <v>1695.74</v>
      </c>
      <c r="I3448" s="101"/>
    </row>
    <row r="3449" spans="1:9" ht="36.6" customHeight="1" x14ac:dyDescent="0.25">
      <c r="A3449" s="98" t="s">
        <v>6408</v>
      </c>
      <c r="B3449" s="98"/>
      <c r="C3449" s="99" t="s">
        <v>6409</v>
      </c>
      <c r="D3449" s="99"/>
      <c r="E3449" s="99"/>
      <c r="F3449" s="99"/>
      <c r="G3449" s="86" t="s">
        <v>51</v>
      </c>
      <c r="H3449" s="113">
        <v>2531.7600000000002</v>
      </c>
      <c r="I3449" s="101"/>
    </row>
    <row r="3450" spans="1:9" ht="48.75" customHeight="1" x14ac:dyDescent="0.25">
      <c r="A3450" s="98" t="s">
        <v>6410</v>
      </c>
      <c r="B3450" s="98"/>
      <c r="C3450" s="99" t="s">
        <v>6411</v>
      </c>
      <c r="D3450" s="99"/>
      <c r="E3450" s="99"/>
      <c r="F3450" s="99"/>
      <c r="G3450" s="86" t="s">
        <v>1060</v>
      </c>
      <c r="H3450" s="113">
        <v>5749</v>
      </c>
      <c r="I3450" s="101"/>
    </row>
    <row r="3451" spans="1:9" ht="48.75" customHeight="1" x14ac:dyDescent="0.25">
      <c r="A3451" s="98" t="s">
        <v>6412</v>
      </c>
      <c r="B3451" s="98"/>
      <c r="C3451" s="99" t="s">
        <v>6413</v>
      </c>
      <c r="D3451" s="99"/>
      <c r="E3451" s="99"/>
      <c r="F3451" s="99"/>
      <c r="G3451" s="86" t="s">
        <v>51</v>
      </c>
      <c r="H3451" s="114">
        <v>10257.18</v>
      </c>
      <c r="I3451" s="101"/>
    </row>
    <row r="3452" spans="1:9" ht="48.75" customHeight="1" x14ac:dyDescent="0.25">
      <c r="A3452" s="98" t="s">
        <v>6414</v>
      </c>
      <c r="B3452" s="98"/>
      <c r="C3452" s="99" t="s">
        <v>6415</v>
      </c>
      <c r="D3452" s="99"/>
      <c r="E3452" s="99"/>
      <c r="F3452" s="99"/>
      <c r="G3452" s="86" t="s">
        <v>1060</v>
      </c>
      <c r="H3452" s="114">
        <v>30834.82</v>
      </c>
      <c r="I3452" s="101"/>
    </row>
    <row r="3453" spans="1:9" ht="48.75" customHeight="1" x14ac:dyDescent="0.25">
      <c r="A3453" s="98" t="s">
        <v>6416</v>
      </c>
      <c r="B3453" s="98"/>
      <c r="C3453" s="99" t="s">
        <v>6417</v>
      </c>
      <c r="D3453" s="99"/>
      <c r="E3453" s="99"/>
      <c r="F3453" s="99"/>
      <c r="G3453" s="86" t="s">
        <v>51</v>
      </c>
      <c r="H3453" s="114">
        <v>28303.49</v>
      </c>
      <c r="I3453" s="101"/>
    </row>
    <row r="3454" spans="1:9" ht="48.75" customHeight="1" x14ac:dyDescent="0.25">
      <c r="A3454" s="98" t="s">
        <v>6418</v>
      </c>
      <c r="B3454" s="98"/>
      <c r="C3454" s="99" t="s">
        <v>6419</v>
      </c>
      <c r="D3454" s="99"/>
      <c r="E3454" s="99"/>
      <c r="F3454" s="99"/>
      <c r="G3454" s="86" t="s">
        <v>1060</v>
      </c>
      <c r="H3454" s="113">
        <v>7549.98</v>
      </c>
      <c r="I3454" s="101"/>
    </row>
    <row r="3455" spans="1:9" ht="48.75" customHeight="1" x14ac:dyDescent="0.25">
      <c r="A3455" s="98" t="s">
        <v>6420</v>
      </c>
      <c r="B3455" s="98"/>
      <c r="C3455" s="99" t="s">
        <v>6421</v>
      </c>
      <c r="D3455" s="99"/>
      <c r="E3455" s="99"/>
      <c r="F3455" s="99"/>
      <c r="G3455" s="86" t="s">
        <v>51</v>
      </c>
      <c r="H3455" s="113">
        <v>9665.85</v>
      </c>
      <c r="I3455" s="101"/>
    </row>
    <row r="3456" spans="1:9" ht="48.75" customHeight="1" x14ac:dyDescent="0.25">
      <c r="A3456" s="98" t="s">
        <v>6422</v>
      </c>
      <c r="B3456" s="98"/>
      <c r="C3456" s="99" t="s">
        <v>6423</v>
      </c>
      <c r="D3456" s="99"/>
      <c r="E3456" s="99"/>
      <c r="F3456" s="99"/>
      <c r="G3456" s="86" t="s">
        <v>1060</v>
      </c>
      <c r="H3456" s="113">
        <v>5200.72</v>
      </c>
      <c r="I3456" s="101"/>
    </row>
    <row r="3457" spans="1:9" ht="48.75" customHeight="1" x14ac:dyDescent="0.25">
      <c r="A3457" s="98" t="s">
        <v>6424</v>
      </c>
      <c r="B3457" s="98"/>
      <c r="C3457" s="99" t="s">
        <v>6425</v>
      </c>
      <c r="D3457" s="99"/>
      <c r="E3457" s="99"/>
      <c r="F3457" s="99"/>
      <c r="G3457" s="86" t="s">
        <v>51</v>
      </c>
      <c r="H3457" s="114">
        <v>10614.49</v>
      </c>
      <c r="I3457" s="101"/>
    </row>
    <row r="3458" spans="1:9" ht="48.75" customHeight="1" x14ac:dyDescent="0.25">
      <c r="A3458" s="98" t="s">
        <v>6426</v>
      </c>
      <c r="B3458" s="98"/>
      <c r="C3458" s="99" t="s">
        <v>6427</v>
      </c>
      <c r="D3458" s="99"/>
      <c r="E3458" s="99"/>
      <c r="F3458" s="99"/>
      <c r="G3458" s="86" t="s">
        <v>1060</v>
      </c>
      <c r="H3458" s="114">
        <v>12014.52</v>
      </c>
      <c r="I3458" s="101"/>
    </row>
    <row r="3459" spans="1:9" ht="48.75" customHeight="1" x14ac:dyDescent="0.25">
      <c r="A3459" s="98" t="s">
        <v>6428</v>
      </c>
      <c r="B3459" s="98"/>
      <c r="C3459" s="99" t="s">
        <v>6429</v>
      </c>
      <c r="D3459" s="99"/>
      <c r="E3459" s="99"/>
      <c r="F3459" s="99"/>
      <c r="G3459" s="86" t="s">
        <v>51</v>
      </c>
      <c r="H3459" s="114">
        <v>13413.22</v>
      </c>
      <c r="I3459" s="101"/>
    </row>
    <row r="3460" spans="1:9" ht="48.75" customHeight="1" x14ac:dyDescent="0.25">
      <c r="A3460" s="98" t="s">
        <v>6430</v>
      </c>
      <c r="B3460" s="98"/>
      <c r="C3460" s="99" t="s">
        <v>6431</v>
      </c>
      <c r="D3460" s="99"/>
      <c r="E3460" s="99"/>
      <c r="F3460" s="99"/>
      <c r="G3460" s="86" t="s">
        <v>1060</v>
      </c>
      <c r="H3460" s="114">
        <v>12788.19</v>
      </c>
      <c r="I3460" s="101"/>
    </row>
    <row r="3461" spans="1:9" ht="48.75" customHeight="1" x14ac:dyDescent="0.25">
      <c r="A3461" s="98" t="s">
        <v>6432</v>
      </c>
      <c r="B3461" s="98"/>
      <c r="C3461" s="99" t="s">
        <v>6433</v>
      </c>
      <c r="D3461" s="99"/>
      <c r="E3461" s="99"/>
      <c r="F3461" s="99"/>
      <c r="G3461" s="86" t="s">
        <v>51</v>
      </c>
      <c r="H3461" s="114">
        <v>15920.6</v>
      </c>
      <c r="I3461" s="101"/>
    </row>
    <row r="3462" spans="1:9" ht="48.75" customHeight="1" x14ac:dyDescent="0.25">
      <c r="A3462" s="98" t="s">
        <v>6434</v>
      </c>
      <c r="B3462" s="98"/>
      <c r="C3462" s="99" t="s">
        <v>6435</v>
      </c>
      <c r="D3462" s="99"/>
      <c r="E3462" s="99"/>
      <c r="F3462" s="99"/>
      <c r="G3462" s="86" t="s">
        <v>1060</v>
      </c>
      <c r="H3462" s="114">
        <v>17658.03</v>
      </c>
      <c r="I3462" s="101"/>
    </row>
    <row r="3463" spans="1:9" ht="48.75" customHeight="1" x14ac:dyDescent="0.25">
      <c r="A3463" s="98" t="s">
        <v>6436</v>
      </c>
      <c r="B3463" s="98"/>
      <c r="C3463" s="99" t="s">
        <v>6437</v>
      </c>
      <c r="D3463" s="99"/>
      <c r="E3463" s="99"/>
      <c r="F3463" s="99"/>
      <c r="G3463" s="86" t="s">
        <v>51</v>
      </c>
      <c r="H3463" s="114">
        <v>17469.59</v>
      </c>
      <c r="I3463" s="101"/>
    </row>
    <row r="3464" spans="1:9" ht="48.75" customHeight="1" x14ac:dyDescent="0.25">
      <c r="A3464" s="98" t="s">
        <v>6438</v>
      </c>
      <c r="B3464" s="98"/>
      <c r="C3464" s="99" t="s">
        <v>6439</v>
      </c>
      <c r="D3464" s="99"/>
      <c r="E3464" s="99"/>
      <c r="F3464" s="99"/>
      <c r="G3464" s="86" t="s">
        <v>1060</v>
      </c>
      <c r="H3464" s="114">
        <v>23562.46</v>
      </c>
      <c r="I3464" s="101"/>
    </row>
    <row r="3465" spans="1:9" ht="48.75" customHeight="1" x14ac:dyDescent="0.25">
      <c r="A3465" s="98" t="s">
        <v>6440</v>
      </c>
      <c r="B3465" s="98"/>
      <c r="C3465" s="99" t="s">
        <v>6441</v>
      </c>
      <c r="D3465" s="99"/>
      <c r="E3465" s="99"/>
      <c r="F3465" s="99"/>
      <c r="G3465" s="86" t="s">
        <v>51</v>
      </c>
      <c r="H3465" s="114">
        <v>19235.29</v>
      </c>
      <c r="I3465" s="101"/>
    </row>
    <row r="3466" spans="1:9" ht="48.75" customHeight="1" x14ac:dyDescent="0.25">
      <c r="A3466" s="98" t="s">
        <v>6442</v>
      </c>
      <c r="B3466" s="98"/>
      <c r="C3466" s="99" t="s">
        <v>6443</v>
      </c>
      <c r="D3466" s="99"/>
      <c r="E3466" s="99"/>
      <c r="F3466" s="99"/>
      <c r="G3466" s="86" t="s">
        <v>51</v>
      </c>
      <c r="H3466" s="114">
        <v>14521.08</v>
      </c>
      <c r="I3466" s="101"/>
    </row>
    <row r="3467" spans="1:9" ht="48.75" customHeight="1" x14ac:dyDescent="0.25">
      <c r="A3467" s="98" t="s">
        <v>6444</v>
      </c>
      <c r="B3467" s="98"/>
      <c r="C3467" s="99" t="s">
        <v>6445</v>
      </c>
      <c r="D3467" s="99"/>
      <c r="E3467" s="99"/>
      <c r="F3467" s="99"/>
      <c r="G3467" s="86" t="s">
        <v>1060</v>
      </c>
      <c r="H3467" s="114">
        <v>24722.47</v>
      </c>
      <c r="I3467" s="101"/>
    </row>
    <row r="3468" spans="1:9" ht="48.75" customHeight="1" x14ac:dyDescent="0.25">
      <c r="A3468" s="98" t="s">
        <v>6446</v>
      </c>
      <c r="B3468" s="98"/>
      <c r="C3468" s="99" t="s">
        <v>6447</v>
      </c>
      <c r="D3468" s="99"/>
      <c r="E3468" s="99"/>
      <c r="F3468" s="99"/>
      <c r="G3468" s="86" t="s">
        <v>51</v>
      </c>
      <c r="H3468" s="114">
        <v>22027.26</v>
      </c>
      <c r="I3468" s="101"/>
    </row>
    <row r="3469" spans="1:9" ht="48.75" customHeight="1" x14ac:dyDescent="0.25">
      <c r="A3469" s="98" t="s">
        <v>6448</v>
      </c>
      <c r="B3469" s="98"/>
      <c r="C3469" s="99" t="s">
        <v>6449</v>
      </c>
      <c r="D3469" s="99"/>
      <c r="E3469" s="99"/>
      <c r="F3469" s="99"/>
      <c r="G3469" s="86" t="s">
        <v>51</v>
      </c>
      <c r="H3469" s="114">
        <v>27471.39</v>
      </c>
      <c r="I3469" s="101"/>
    </row>
    <row r="3470" spans="1:9" ht="48.75" customHeight="1" x14ac:dyDescent="0.25">
      <c r="A3470" s="98" t="s">
        <v>6450</v>
      </c>
      <c r="B3470" s="98"/>
      <c r="C3470" s="99" t="s">
        <v>6451</v>
      </c>
      <c r="D3470" s="99"/>
      <c r="E3470" s="99"/>
      <c r="F3470" s="99"/>
      <c r="G3470" s="86" t="s">
        <v>1060</v>
      </c>
      <c r="H3470" s="114">
        <v>32793.120000000003</v>
      </c>
      <c r="I3470" s="101"/>
    </row>
    <row r="3471" spans="1:9" ht="48.75" customHeight="1" x14ac:dyDescent="0.25">
      <c r="A3471" s="98" t="s">
        <v>6452</v>
      </c>
      <c r="B3471" s="98"/>
      <c r="C3471" s="99" t="s">
        <v>6453</v>
      </c>
      <c r="D3471" s="99"/>
      <c r="E3471" s="99"/>
      <c r="F3471" s="99"/>
      <c r="G3471" s="86" t="s">
        <v>1060</v>
      </c>
      <c r="H3471" s="113">
        <v>8841.9500000000007</v>
      </c>
      <c r="I3471" s="101"/>
    </row>
    <row r="3472" spans="1:9" ht="48.75" customHeight="1" x14ac:dyDescent="0.25">
      <c r="A3472" s="98" t="s">
        <v>6454</v>
      </c>
      <c r="B3472" s="98"/>
      <c r="C3472" s="99" t="s">
        <v>6455</v>
      </c>
      <c r="D3472" s="99"/>
      <c r="E3472" s="99"/>
      <c r="F3472" s="99"/>
      <c r="G3472" s="86" t="s">
        <v>1060</v>
      </c>
      <c r="H3472" s="114">
        <v>17464.45</v>
      </c>
      <c r="I3472" s="101"/>
    </row>
    <row r="3473" spans="1:9" ht="48.75" customHeight="1" x14ac:dyDescent="0.25">
      <c r="A3473" s="98" t="s">
        <v>6456</v>
      </c>
      <c r="B3473" s="98"/>
      <c r="C3473" s="99" t="s">
        <v>6457</v>
      </c>
      <c r="D3473" s="99"/>
      <c r="E3473" s="99"/>
      <c r="F3473" s="99"/>
      <c r="G3473" s="86" t="s">
        <v>51</v>
      </c>
      <c r="H3473" s="114">
        <v>24355.85</v>
      </c>
      <c r="I3473" s="101"/>
    </row>
    <row r="3474" spans="1:9" ht="36.6" customHeight="1" x14ac:dyDescent="0.25">
      <c r="A3474" s="98" t="s">
        <v>6458</v>
      </c>
      <c r="B3474" s="98"/>
      <c r="C3474" s="99" t="s">
        <v>6459</v>
      </c>
      <c r="D3474" s="99"/>
      <c r="E3474" s="99"/>
      <c r="F3474" s="99"/>
      <c r="G3474" s="86" t="s">
        <v>51</v>
      </c>
      <c r="H3474" s="113">
        <v>1399.14</v>
      </c>
      <c r="I3474" s="101"/>
    </row>
    <row r="3475" spans="1:9" ht="36.6" customHeight="1" x14ac:dyDescent="0.25">
      <c r="A3475" s="98" t="s">
        <v>6460</v>
      </c>
      <c r="B3475" s="98"/>
      <c r="C3475" s="99" t="s">
        <v>6461</v>
      </c>
      <c r="D3475" s="99"/>
      <c r="E3475" s="99"/>
      <c r="F3475" s="99"/>
      <c r="G3475" s="86" t="s">
        <v>51</v>
      </c>
      <c r="H3475" s="113">
        <v>2357.04</v>
      </c>
      <c r="I3475" s="101"/>
    </row>
    <row r="3476" spans="1:9" ht="36.6" customHeight="1" x14ac:dyDescent="0.25">
      <c r="A3476" s="98" t="s">
        <v>6462</v>
      </c>
      <c r="B3476" s="98"/>
      <c r="C3476" s="99" t="s">
        <v>6463</v>
      </c>
      <c r="D3476" s="99"/>
      <c r="E3476" s="99"/>
      <c r="F3476" s="99"/>
      <c r="G3476" s="86" t="s">
        <v>51</v>
      </c>
      <c r="H3476" s="113">
        <v>3372.23</v>
      </c>
      <c r="I3476" s="101"/>
    </row>
    <row r="3477" spans="1:9" ht="36.6" customHeight="1" x14ac:dyDescent="0.25">
      <c r="A3477" s="98" t="s">
        <v>6464</v>
      </c>
      <c r="B3477" s="98"/>
      <c r="C3477" s="99" t="s">
        <v>6465</v>
      </c>
      <c r="D3477" s="99"/>
      <c r="E3477" s="99"/>
      <c r="F3477" s="99"/>
      <c r="G3477" s="86" t="s">
        <v>51</v>
      </c>
      <c r="H3477" s="113">
        <v>4582.8</v>
      </c>
      <c r="I3477" s="101"/>
    </row>
    <row r="3478" spans="1:9" ht="36.6" customHeight="1" x14ac:dyDescent="0.25">
      <c r="A3478" s="98" t="s">
        <v>6466</v>
      </c>
      <c r="B3478" s="98"/>
      <c r="C3478" s="99" t="s">
        <v>6467</v>
      </c>
      <c r="D3478" s="99"/>
      <c r="E3478" s="99"/>
      <c r="F3478" s="99"/>
      <c r="G3478" s="86" t="s">
        <v>51</v>
      </c>
      <c r="H3478" s="113">
        <v>7084.62</v>
      </c>
      <c r="I3478" s="101"/>
    </row>
    <row r="3479" spans="1:9" ht="36.6" customHeight="1" x14ac:dyDescent="0.25">
      <c r="A3479" s="98" t="s">
        <v>6468</v>
      </c>
      <c r="B3479" s="98"/>
      <c r="C3479" s="99" t="s">
        <v>6469</v>
      </c>
      <c r="D3479" s="99"/>
      <c r="E3479" s="99"/>
      <c r="F3479" s="99"/>
      <c r="G3479" s="86" t="s">
        <v>1060</v>
      </c>
      <c r="H3479" s="113">
        <v>2680.52</v>
      </c>
      <c r="I3479" s="101"/>
    </row>
    <row r="3480" spans="1:9" ht="36.6" customHeight="1" x14ac:dyDescent="0.25">
      <c r="A3480" s="98" t="s">
        <v>6470</v>
      </c>
      <c r="B3480" s="98"/>
      <c r="C3480" s="99" t="s">
        <v>6471</v>
      </c>
      <c r="D3480" s="99"/>
      <c r="E3480" s="99"/>
      <c r="F3480" s="99"/>
      <c r="G3480" s="86" t="s">
        <v>1060</v>
      </c>
      <c r="H3480" s="113">
        <v>4318.8999999999996</v>
      </c>
      <c r="I3480" s="101"/>
    </row>
    <row r="3481" spans="1:9" ht="36.6" customHeight="1" x14ac:dyDescent="0.25">
      <c r="A3481" s="98" t="s">
        <v>6472</v>
      </c>
      <c r="B3481" s="98"/>
      <c r="C3481" s="99" t="s">
        <v>6473</v>
      </c>
      <c r="D3481" s="99"/>
      <c r="E3481" s="99"/>
      <c r="F3481" s="99"/>
      <c r="G3481" s="86" t="s">
        <v>1060</v>
      </c>
      <c r="H3481" s="113">
        <v>6476.81</v>
      </c>
      <c r="I3481" s="101"/>
    </row>
    <row r="3482" spans="1:9" ht="36.6" customHeight="1" x14ac:dyDescent="0.25">
      <c r="A3482" s="98" t="s">
        <v>6474</v>
      </c>
      <c r="B3482" s="98"/>
      <c r="C3482" s="99" t="s">
        <v>6475</v>
      </c>
      <c r="D3482" s="99"/>
      <c r="E3482" s="99"/>
      <c r="F3482" s="99"/>
      <c r="G3482" s="86" t="s">
        <v>1060</v>
      </c>
      <c r="H3482" s="113">
        <v>9441.67</v>
      </c>
      <c r="I3482" s="101"/>
    </row>
    <row r="3483" spans="1:9" ht="36.6" customHeight="1" x14ac:dyDescent="0.25">
      <c r="A3483" s="98" t="s">
        <v>6476</v>
      </c>
      <c r="B3483" s="98"/>
      <c r="C3483" s="99" t="s">
        <v>6477</v>
      </c>
      <c r="D3483" s="99"/>
      <c r="E3483" s="99"/>
      <c r="F3483" s="99"/>
      <c r="G3483" s="86" t="s">
        <v>1060</v>
      </c>
      <c r="H3483" s="114">
        <v>16616.52</v>
      </c>
      <c r="I3483" s="101"/>
    </row>
    <row r="3484" spans="1:9" ht="36.6" customHeight="1" x14ac:dyDescent="0.25">
      <c r="A3484" s="98" t="s">
        <v>6478</v>
      </c>
      <c r="B3484" s="98"/>
      <c r="C3484" s="99" t="s">
        <v>6479</v>
      </c>
      <c r="D3484" s="99"/>
      <c r="E3484" s="99"/>
      <c r="F3484" s="99"/>
      <c r="G3484" s="86" t="s">
        <v>51</v>
      </c>
      <c r="H3484" s="113">
        <v>1308.9000000000001</v>
      </c>
      <c r="I3484" s="101"/>
    </row>
    <row r="3485" spans="1:9" ht="36.6" customHeight="1" x14ac:dyDescent="0.25">
      <c r="A3485" s="98" t="s">
        <v>6480</v>
      </c>
      <c r="B3485" s="98"/>
      <c r="C3485" s="99" t="s">
        <v>6481</v>
      </c>
      <c r="D3485" s="99"/>
      <c r="E3485" s="99"/>
      <c r="F3485" s="99"/>
      <c r="G3485" s="86" t="s">
        <v>51</v>
      </c>
      <c r="H3485" s="113">
        <v>2051.7600000000002</v>
      </c>
      <c r="I3485" s="101"/>
    </row>
    <row r="3486" spans="1:9" ht="36.6" customHeight="1" x14ac:dyDescent="0.25">
      <c r="A3486" s="98" t="s">
        <v>6482</v>
      </c>
      <c r="B3486" s="98"/>
      <c r="C3486" s="99" t="s">
        <v>6483</v>
      </c>
      <c r="D3486" s="99"/>
      <c r="E3486" s="99"/>
      <c r="F3486" s="99"/>
      <c r="G3486" s="86" t="s">
        <v>51</v>
      </c>
      <c r="H3486" s="113">
        <v>3058.4</v>
      </c>
      <c r="I3486" s="101"/>
    </row>
    <row r="3487" spans="1:9" ht="36.6" customHeight="1" x14ac:dyDescent="0.25">
      <c r="A3487" s="98" t="s">
        <v>6484</v>
      </c>
      <c r="B3487" s="98"/>
      <c r="C3487" s="99" t="s">
        <v>6485</v>
      </c>
      <c r="D3487" s="99"/>
      <c r="E3487" s="99"/>
      <c r="F3487" s="99"/>
      <c r="G3487" s="86" t="s">
        <v>51</v>
      </c>
      <c r="H3487" s="113">
        <v>4398.55</v>
      </c>
      <c r="I3487" s="101"/>
    </row>
    <row r="3488" spans="1:9" ht="36.6" customHeight="1" x14ac:dyDescent="0.25">
      <c r="A3488" s="98" t="s">
        <v>6486</v>
      </c>
      <c r="B3488" s="98"/>
      <c r="C3488" s="99" t="s">
        <v>6487</v>
      </c>
      <c r="D3488" s="99"/>
      <c r="E3488" s="99"/>
      <c r="F3488" s="99"/>
      <c r="G3488" s="86" t="s">
        <v>51</v>
      </c>
      <c r="H3488" s="113">
        <v>6524.01</v>
      </c>
      <c r="I3488" s="101"/>
    </row>
    <row r="3489" spans="1:9" ht="36.6" customHeight="1" x14ac:dyDescent="0.25">
      <c r="A3489" s="98" t="s">
        <v>6488</v>
      </c>
      <c r="B3489" s="98"/>
      <c r="C3489" s="99" t="s">
        <v>6489</v>
      </c>
      <c r="D3489" s="99"/>
      <c r="E3489" s="99"/>
      <c r="F3489" s="99"/>
      <c r="G3489" s="86" t="s">
        <v>51</v>
      </c>
      <c r="H3489" s="113">
        <v>2461.77</v>
      </c>
      <c r="I3489" s="101"/>
    </row>
    <row r="3490" spans="1:9" ht="36.6" customHeight="1" x14ac:dyDescent="0.25">
      <c r="A3490" s="98" t="s">
        <v>6490</v>
      </c>
      <c r="B3490" s="98"/>
      <c r="C3490" s="99" t="s">
        <v>6491</v>
      </c>
      <c r="D3490" s="99"/>
      <c r="E3490" s="99"/>
      <c r="F3490" s="99"/>
      <c r="G3490" s="86" t="s">
        <v>51</v>
      </c>
      <c r="H3490" s="113">
        <v>3540.23</v>
      </c>
      <c r="I3490" s="101"/>
    </row>
    <row r="3491" spans="1:9" ht="36.6" customHeight="1" x14ac:dyDescent="0.25">
      <c r="A3491" s="98" t="s">
        <v>6492</v>
      </c>
      <c r="B3491" s="98"/>
      <c r="C3491" s="99" t="s">
        <v>6493</v>
      </c>
      <c r="D3491" s="99"/>
      <c r="E3491" s="99"/>
      <c r="F3491" s="99"/>
      <c r="G3491" s="86" t="s">
        <v>51</v>
      </c>
      <c r="H3491" s="113">
        <v>4840.1099999999997</v>
      </c>
      <c r="I3491" s="101"/>
    </row>
    <row r="3492" spans="1:9" ht="36.6" customHeight="1" x14ac:dyDescent="0.25">
      <c r="A3492" s="98" t="s">
        <v>6494</v>
      </c>
      <c r="B3492" s="98"/>
      <c r="C3492" s="99" t="s">
        <v>6495</v>
      </c>
      <c r="D3492" s="99"/>
      <c r="E3492" s="99"/>
      <c r="F3492" s="99"/>
      <c r="G3492" s="86" t="s">
        <v>51</v>
      </c>
      <c r="H3492" s="113">
        <v>7284.54</v>
      </c>
      <c r="I3492" s="101"/>
    </row>
    <row r="3493" spans="1:9" ht="24.4" customHeight="1" x14ac:dyDescent="0.25">
      <c r="A3493" s="98" t="s">
        <v>6496</v>
      </c>
      <c r="B3493" s="98"/>
      <c r="C3493" s="99" t="s">
        <v>6497</v>
      </c>
      <c r="D3493" s="99"/>
      <c r="E3493" s="99"/>
      <c r="F3493" s="99"/>
      <c r="G3493" s="86" t="s">
        <v>133</v>
      </c>
      <c r="H3493" s="100">
        <v>89.14</v>
      </c>
      <c r="I3493" s="101"/>
    </row>
    <row r="3494" spans="1:9" ht="36.6" customHeight="1" x14ac:dyDescent="0.25">
      <c r="A3494" s="98" t="s">
        <v>6498</v>
      </c>
      <c r="B3494" s="98"/>
      <c r="C3494" s="99" t="s">
        <v>6499</v>
      </c>
      <c r="D3494" s="99"/>
      <c r="E3494" s="99"/>
      <c r="F3494" s="99"/>
      <c r="G3494" s="86" t="s">
        <v>133</v>
      </c>
      <c r="H3494" s="106">
        <v>140.05000000000001</v>
      </c>
      <c r="I3494" s="101"/>
    </row>
    <row r="3495" spans="1:9" ht="36.6" customHeight="1" x14ac:dyDescent="0.25">
      <c r="A3495" s="98" t="s">
        <v>6500</v>
      </c>
      <c r="B3495" s="98"/>
      <c r="C3495" s="99" t="s">
        <v>6501</v>
      </c>
      <c r="D3495" s="99"/>
      <c r="E3495" s="99"/>
      <c r="F3495" s="99"/>
      <c r="G3495" s="86" t="s">
        <v>51</v>
      </c>
      <c r="H3495" s="107">
        <v>8.94</v>
      </c>
      <c r="I3495" s="101"/>
    </row>
    <row r="3496" spans="1:9" ht="36.6" customHeight="1" x14ac:dyDescent="0.25">
      <c r="A3496" s="98" t="s">
        <v>6502</v>
      </c>
      <c r="B3496" s="98"/>
      <c r="C3496" s="99" t="s">
        <v>6503</v>
      </c>
      <c r="D3496" s="99"/>
      <c r="E3496" s="99"/>
      <c r="F3496" s="99"/>
      <c r="G3496" s="86" t="s">
        <v>133</v>
      </c>
      <c r="H3496" s="106">
        <v>161.97</v>
      </c>
      <c r="I3496" s="101"/>
    </row>
    <row r="3497" spans="1:9" ht="36.6" customHeight="1" x14ac:dyDescent="0.25">
      <c r="A3497" s="98" t="s">
        <v>6504</v>
      </c>
      <c r="B3497" s="98"/>
      <c r="C3497" s="99" t="s">
        <v>6505</v>
      </c>
      <c r="D3497" s="99"/>
      <c r="E3497" s="99"/>
      <c r="F3497" s="99"/>
      <c r="G3497" s="86" t="s">
        <v>133</v>
      </c>
      <c r="H3497" s="106">
        <v>141.27000000000001</v>
      </c>
      <c r="I3497" s="101"/>
    </row>
    <row r="3498" spans="1:9" ht="36.6" customHeight="1" x14ac:dyDescent="0.25">
      <c r="A3498" s="98" t="s">
        <v>6506</v>
      </c>
      <c r="B3498" s="98"/>
      <c r="C3498" s="99" t="s">
        <v>6507</v>
      </c>
      <c r="D3498" s="99"/>
      <c r="E3498" s="99"/>
      <c r="F3498" s="99"/>
      <c r="G3498" s="86" t="s">
        <v>51</v>
      </c>
      <c r="H3498" s="100">
        <v>17.670000000000002</v>
      </c>
      <c r="I3498" s="101"/>
    </row>
    <row r="3499" spans="1:9" ht="36.6" customHeight="1" x14ac:dyDescent="0.25">
      <c r="A3499" s="98" t="s">
        <v>6508</v>
      </c>
      <c r="B3499" s="98"/>
      <c r="C3499" s="99" t="s">
        <v>6509</v>
      </c>
      <c r="D3499" s="99"/>
      <c r="E3499" s="99"/>
      <c r="F3499" s="99"/>
      <c r="G3499" s="86" t="s">
        <v>51</v>
      </c>
      <c r="H3499" s="100">
        <v>20.149999999999999</v>
      </c>
      <c r="I3499" s="101"/>
    </row>
    <row r="3500" spans="1:9" ht="48.75" customHeight="1" x14ac:dyDescent="0.25">
      <c r="A3500" s="98" t="s">
        <v>6510</v>
      </c>
      <c r="B3500" s="98"/>
      <c r="C3500" s="99" t="s">
        <v>6511</v>
      </c>
      <c r="D3500" s="99"/>
      <c r="E3500" s="99"/>
      <c r="F3500" s="99"/>
      <c r="G3500" s="86" t="s">
        <v>51</v>
      </c>
      <c r="H3500" s="106">
        <v>100.25</v>
      </c>
      <c r="I3500" s="101"/>
    </row>
    <row r="3501" spans="1:9" ht="48.75" customHeight="1" x14ac:dyDescent="0.25">
      <c r="A3501" s="98" t="s">
        <v>6512</v>
      </c>
      <c r="B3501" s="98"/>
      <c r="C3501" s="99" t="s">
        <v>6513</v>
      </c>
      <c r="D3501" s="99"/>
      <c r="E3501" s="99"/>
      <c r="F3501" s="99"/>
      <c r="G3501" s="86" t="s">
        <v>51</v>
      </c>
      <c r="H3501" s="106">
        <v>116.53</v>
      </c>
      <c r="I3501" s="101"/>
    </row>
    <row r="3502" spans="1:9" ht="48.75" customHeight="1" x14ac:dyDescent="0.25">
      <c r="A3502" s="98" t="s">
        <v>6514</v>
      </c>
      <c r="B3502" s="98"/>
      <c r="C3502" s="99" t="s">
        <v>6515</v>
      </c>
      <c r="D3502" s="99"/>
      <c r="E3502" s="99"/>
      <c r="F3502" s="99"/>
      <c r="G3502" s="86" t="s">
        <v>51</v>
      </c>
      <c r="H3502" s="106">
        <v>127.65</v>
      </c>
      <c r="I3502" s="101"/>
    </row>
    <row r="3503" spans="1:9" ht="48.75" customHeight="1" x14ac:dyDescent="0.25">
      <c r="A3503" s="98" t="s">
        <v>6516</v>
      </c>
      <c r="B3503" s="98"/>
      <c r="C3503" s="99" t="s">
        <v>6517</v>
      </c>
      <c r="D3503" s="99"/>
      <c r="E3503" s="99"/>
      <c r="F3503" s="99"/>
      <c r="G3503" s="86" t="s">
        <v>51</v>
      </c>
      <c r="H3503" s="106">
        <v>180.17</v>
      </c>
      <c r="I3503" s="101"/>
    </row>
    <row r="3504" spans="1:9" ht="36.6" customHeight="1" x14ac:dyDescent="0.25">
      <c r="A3504" s="98" t="s">
        <v>6518</v>
      </c>
      <c r="B3504" s="98"/>
      <c r="C3504" s="99" t="s">
        <v>6519</v>
      </c>
      <c r="D3504" s="99"/>
      <c r="E3504" s="99"/>
      <c r="F3504" s="99"/>
      <c r="G3504" s="86" t="s">
        <v>51</v>
      </c>
      <c r="H3504" s="100">
        <v>88.75</v>
      </c>
      <c r="I3504" s="101"/>
    </row>
    <row r="3505" spans="1:9" ht="36.6" customHeight="1" x14ac:dyDescent="0.25">
      <c r="A3505" s="98" t="s">
        <v>6520</v>
      </c>
      <c r="B3505" s="98"/>
      <c r="C3505" s="99" t="s">
        <v>6521</v>
      </c>
      <c r="D3505" s="99"/>
      <c r="E3505" s="99"/>
      <c r="F3505" s="99"/>
      <c r="G3505" s="86" t="s">
        <v>51</v>
      </c>
      <c r="H3505" s="100">
        <v>49.81</v>
      </c>
      <c r="I3505" s="101"/>
    </row>
    <row r="3506" spans="1:9" ht="24.4" customHeight="1" x14ac:dyDescent="0.25">
      <c r="A3506" s="98" t="s">
        <v>6522</v>
      </c>
      <c r="B3506" s="98"/>
      <c r="C3506" s="99" t="s">
        <v>6523</v>
      </c>
      <c r="D3506" s="99"/>
      <c r="E3506" s="99"/>
      <c r="F3506" s="99"/>
      <c r="G3506" s="86" t="s">
        <v>133</v>
      </c>
      <c r="H3506" s="106">
        <v>126.94</v>
      </c>
      <c r="I3506" s="101"/>
    </row>
    <row r="3507" spans="1:9" ht="24.4" customHeight="1" x14ac:dyDescent="0.25">
      <c r="A3507" s="98" t="s">
        <v>6524</v>
      </c>
      <c r="B3507" s="98"/>
      <c r="C3507" s="99" t="s">
        <v>6525</v>
      </c>
      <c r="D3507" s="99"/>
      <c r="E3507" s="99"/>
      <c r="F3507" s="99"/>
      <c r="G3507" s="86" t="s">
        <v>133</v>
      </c>
      <c r="H3507" s="106">
        <v>168.28</v>
      </c>
      <c r="I3507" s="101"/>
    </row>
    <row r="3508" spans="1:9" ht="24.4" customHeight="1" x14ac:dyDescent="0.25">
      <c r="A3508" s="98" t="s">
        <v>6526</v>
      </c>
      <c r="B3508" s="98"/>
      <c r="C3508" s="99" t="s">
        <v>6527</v>
      </c>
      <c r="D3508" s="99"/>
      <c r="E3508" s="99"/>
      <c r="F3508" s="99"/>
      <c r="G3508" s="86" t="s">
        <v>133</v>
      </c>
      <c r="H3508" s="106">
        <v>213.19</v>
      </c>
      <c r="I3508" s="101"/>
    </row>
    <row r="3509" spans="1:9" ht="36.6" customHeight="1" x14ac:dyDescent="0.25">
      <c r="A3509" s="98" t="s">
        <v>6528</v>
      </c>
      <c r="B3509" s="98"/>
      <c r="C3509" s="99" t="s">
        <v>6529</v>
      </c>
      <c r="D3509" s="99"/>
      <c r="E3509" s="99"/>
      <c r="F3509" s="99"/>
      <c r="G3509" s="86" t="s">
        <v>1060</v>
      </c>
      <c r="H3509" s="113">
        <v>1442.3</v>
      </c>
      <c r="I3509" s="101"/>
    </row>
    <row r="3510" spans="1:9" ht="36.6" customHeight="1" x14ac:dyDescent="0.25">
      <c r="A3510" s="98" t="s">
        <v>6530</v>
      </c>
      <c r="B3510" s="98"/>
      <c r="C3510" s="99" t="s">
        <v>6531</v>
      </c>
      <c r="D3510" s="99"/>
      <c r="E3510" s="99"/>
      <c r="F3510" s="99"/>
      <c r="G3510" s="86" t="s">
        <v>1060</v>
      </c>
      <c r="H3510" s="106">
        <v>709.6</v>
      </c>
      <c r="I3510" s="101"/>
    </row>
    <row r="3511" spans="1:9" ht="36.6" customHeight="1" x14ac:dyDescent="0.25">
      <c r="A3511" s="98" t="s">
        <v>6532</v>
      </c>
      <c r="B3511" s="98"/>
      <c r="C3511" s="99" t="s">
        <v>6533</v>
      </c>
      <c r="D3511" s="99"/>
      <c r="E3511" s="99"/>
      <c r="F3511" s="99"/>
      <c r="G3511" s="86" t="s">
        <v>1060</v>
      </c>
      <c r="H3511" s="106">
        <v>765.52</v>
      </c>
      <c r="I3511" s="101"/>
    </row>
    <row r="3512" spans="1:9" ht="36.6" customHeight="1" x14ac:dyDescent="0.25">
      <c r="A3512" s="98" t="s">
        <v>6534</v>
      </c>
      <c r="B3512" s="98"/>
      <c r="C3512" s="99" t="s">
        <v>6535</v>
      </c>
      <c r="D3512" s="99"/>
      <c r="E3512" s="99"/>
      <c r="F3512" s="99"/>
      <c r="G3512" s="86" t="s">
        <v>1060</v>
      </c>
      <c r="H3512" s="106">
        <v>925.02</v>
      </c>
      <c r="I3512" s="101"/>
    </row>
    <row r="3513" spans="1:9" ht="36.6" customHeight="1" x14ac:dyDescent="0.25">
      <c r="A3513" s="98" t="s">
        <v>6536</v>
      </c>
      <c r="B3513" s="98"/>
      <c r="C3513" s="99" t="s">
        <v>6537</v>
      </c>
      <c r="D3513" s="99"/>
      <c r="E3513" s="99"/>
      <c r="F3513" s="99"/>
      <c r="G3513" s="86" t="s">
        <v>1060</v>
      </c>
      <c r="H3513" s="113">
        <v>1981.45</v>
      </c>
      <c r="I3513" s="101"/>
    </row>
    <row r="3514" spans="1:9" ht="24.4" customHeight="1" x14ac:dyDescent="0.25">
      <c r="A3514" s="98" t="s">
        <v>6538</v>
      </c>
      <c r="B3514" s="98"/>
      <c r="C3514" s="99" t="s">
        <v>6539</v>
      </c>
      <c r="D3514" s="99"/>
      <c r="E3514" s="99"/>
      <c r="F3514" s="99"/>
      <c r="G3514" s="86" t="s">
        <v>51</v>
      </c>
      <c r="H3514" s="106">
        <v>479.88</v>
      </c>
      <c r="I3514" s="101"/>
    </row>
    <row r="3515" spans="1:9" ht="24.4" customHeight="1" x14ac:dyDescent="0.25">
      <c r="A3515" s="98" t="s">
        <v>6540</v>
      </c>
      <c r="B3515" s="98"/>
      <c r="C3515" s="99" t="s">
        <v>6541</v>
      </c>
      <c r="D3515" s="99"/>
      <c r="E3515" s="99"/>
      <c r="F3515" s="99"/>
      <c r="G3515" s="86" t="s">
        <v>19</v>
      </c>
      <c r="H3515" s="107">
        <v>7.02</v>
      </c>
      <c r="I3515" s="101"/>
    </row>
    <row r="3516" spans="1:9" ht="24.4" customHeight="1" x14ac:dyDescent="0.25">
      <c r="A3516" s="98" t="s">
        <v>6542</v>
      </c>
      <c r="B3516" s="98"/>
      <c r="C3516" s="99" t="s">
        <v>6543</v>
      </c>
      <c r="D3516" s="99"/>
      <c r="E3516" s="99"/>
      <c r="F3516" s="99"/>
      <c r="G3516" s="86" t="s">
        <v>19</v>
      </c>
      <c r="H3516" s="107">
        <v>4.4400000000000004</v>
      </c>
      <c r="I3516" s="101"/>
    </row>
    <row r="3517" spans="1:9" ht="24.4" customHeight="1" x14ac:dyDescent="0.25">
      <c r="A3517" s="98" t="s">
        <v>6544</v>
      </c>
      <c r="B3517" s="98"/>
      <c r="C3517" s="99" t="s">
        <v>6545</v>
      </c>
      <c r="D3517" s="99"/>
      <c r="E3517" s="99"/>
      <c r="F3517" s="99"/>
      <c r="G3517" s="86" t="s">
        <v>19</v>
      </c>
      <c r="H3517" s="107">
        <v>7.02</v>
      </c>
      <c r="I3517" s="101"/>
    </row>
    <row r="3518" spans="1:9" ht="24.4" customHeight="1" x14ac:dyDescent="0.25">
      <c r="A3518" s="98" t="s">
        <v>6546</v>
      </c>
      <c r="B3518" s="98"/>
      <c r="C3518" s="99" t="s">
        <v>6547</v>
      </c>
      <c r="D3518" s="99"/>
      <c r="E3518" s="99"/>
      <c r="F3518" s="99"/>
      <c r="G3518" s="86" t="s">
        <v>19</v>
      </c>
      <c r="H3518" s="100">
        <v>14.52</v>
      </c>
      <c r="I3518" s="101"/>
    </row>
    <row r="3519" spans="1:9" ht="24.4" customHeight="1" x14ac:dyDescent="0.25">
      <c r="A3519" s="98" t="s">
        <v>6548</v>
      </c>
      <c r="B3519" s="98"/>
      <c r="C3519" s="99" t="s">
        <v>6549</v>
      </c>
      <c r="D3519" s="99"/>
      <c r="E3519" s="99"/>
      <c r="F3519" s="99"/>
      <c r="G3519" s="86" t="s">
        <v>19</v>
      </c>
      <c r="H3519" s="100">
        <v>10.11</v>
      </c>
      <c r="I3519" s="101"/>
    </row>
    <row r="3520" spans="1:9" ht="24.4" customHeight="1" x14ac:dyDescent="0.25">
      <c r="A3520" s="98" t="s">
        <v>6550</v>
      </c>
      <c r="B3520" s="98"/>
      <c r="C3520" s="99" t="s">
        <v>6551</v>
      </c>
      <c r="D3520" s="99"/>
      <c r="E3520" s="99"/>
      <c r="F3520" s="99"/>
      <c r="G3520" s="86" t="s">
        <v>19</v>
      </c>
      <c r="H3520" s="107">
        <v>3.91</v>
      </c>
      <c r="I3520" s="101"/>
    </row>
    <row r="3521" spans="1:9" ht="24.4" customHeight="1" x14ac:dyDescent="0.25">
      <c r="A3521" s="98" t="s">
        <v>6552</v>
      </c>
      <c r="B3521" s="98"/>
      <c r="C3521" s="99" t="s">
        <v>6553</v>
      </c>
      <c r="D3521" s="99"/>
      <c r="E3521" s="99"/>
      <c r="F3521" s="99"/>
      <c r="G3521" s="86" t="s">
        <v>19</v>
      </c>
      <c r="H3521" s="107">
        <v>6.83</v>
      </c>
      <c r="I3521" s="101"/>
    </row>
    <row r="3522" spans="1:9" ht="24.4" customHeight="1" x14ac:dyDescent="0.25">
      <c r="A3522" s="98" t="s">
        <v>6554</v>
      </c>
      <c r="B3522" s="98"/>
      <c r="C3522" s="99" t="s">
        <v>6555</v>
      </c>
      <c r="D3522" s="99"/>
      <c r="E3522" s="99"/>
      <c r="F3522" s="99"/>
      <c r="G3522" s="86" t="s">
        <v>19</v>
      </c>
      <c r="H3522" s="107">
        <v>7.63</v>
      </c>
      <c r="I3522" s="101"/>
    </row>
    <row r="3523" spans="1:9" ht="24.4" customHeight="1" x14ac:dyDescent="0.25">
      <c r="A3523" s="98" t="s">
        <v>6556</v>
      </c>
      <c r="B3523" s="98"/>
      <c r="C3523" s="99" t="s">
        <v>6557</v>
      </c>
      <c r="D3523" s="99"/>
      <c r="E3523" s="99"/>
      <c r="F3523" s="99"/>
      <c r="G3523" s="86" t="s">
        <v>51</v>
      </c>
      <c r="H3523" s="100">
        <v>59.68</v>
      </c>
      <c r="I3523" s="101"/>
    </row>
    <row r="3524" spans="1:9" ht="24.4" customHeight="1" x14ac:dyDescent="0.25">
      <c r="A3524" s="98" t="s">
        <v>6558</v>
      </c>
      <c r="B3524" s="98"/>
      <c r="C3524" s="99" t="s">
        <v>6559</v>
      </c>
      <c r="D3524" s="99"/>
      <c r="E3524" s="99"/>
      <c r="F3524" s="99"/>
      <c r="G3524" s="86" t="s">
        <v>51</v>
      </c>
      <c r="H3524" s="100">
        <v>59.74</v>
      </c>
      <c r="I3524" s="101"/>
    </row>
    <row r="3525" spans="1:9" ht="36.6" customHeight="1" x14ac:dyDescent="0.25">
      <c r="A3525" s="98" t="s">
        <v>6560</v>
      </c>
      <c r="B3525" s="98"/>
      <c r="C3525" s="99" t="s">
        <v>6561</v>
      </c>
      <c r="D3525" s="99"/>
      <c r="E3525" s="99"/>
      <c r="F3525" s="99"/>
      <c r="G3525" s="86" t="s">
        <v>1060</v>
      </c>
      <c r="H3525" s="113">
        <v>8766.18</v>
      </c>
      <c r="I3525" s="101"/>
    </row>
    <row r="3526" spans="1:9" ht="48.75" customHeight="1" x14ac:dyDescent="0.25">
      <c r="A3526" s="98" t="s">
        <v>6562</v>
      </c>
      <c r="B3526" s="98"/>
      <c r="C3526" s="99" t="s">
        <v>6563</v>
      </c>
      <c r="D3526" s="99"/>
      <c r="E3526" s="99"/>
      <c r="F3526" s="99"/>
      <c r="G3526" s="86" t="s">
        <v>51</v>
      </c>
      <c r="H3526" s="113">
        <v>4842.07</v>
      </c>
      <c r="I3526" s="101"/>
    </row>
    <row r="3527" spans="1:9" ht="36.6" customHeight="1" x14ac:dyDescent="0.25">
      <c r="A3527" s="98" t="s">
        <v>6564</v>
      </c>
      <c r="B3527" s="98"/>
      <c r="C3527" s="99" t="s">
        <v>6565</v>
      </c>
      <c r="D3527" s="99"/>
      <c r="E3527" s="99"/>
      <c r="F3527" s="99"/>
      <c r="G3527" s="86" t="s">
        <v>1060</v>
      </c>
      <c r="H3527" s="114">
        <v>13243.97</v>
      </c>
      <c r="I3527" s="101"/>
    </row>
    <row r="3528" spans="1:9" ht="48.75" customHeight="1" x14ac:dyDescent="0.25">
      <c r="A3528" s="98" t="s">
        <v>6566</v>
      </c>
      <c r="B3528" s="98"/>
      <c r="C3528" s="99" t="s">
        <v>6567</v>
      </c>
      <c r="D3528" s="99"/>
      <c r="E3528" s="99"/>
      <c r="F3528" s="99"/>
      <c r="G3528" s="86" t="s">
        <v>51</v>
      </c>
      <c r="H3528" s="113">
        <v>7281.25</v>
      </c>
      <c r="I3528" s="101"/>
    </row>
    <row r="3529" spans="1:9" ht="36.6" customHeight="1" x14ac:dyDescent="0.25">
      <c r="A3529" s="98" t="s">
        <v>6568</v>
      </c>
      <c r="B3529" s="98"/>
      <c r="C3529" s="99" t="s">
        <v>6569</v>
      </c>
      <c r="D3529" s="99"/>
      <c r="E3529" s="99"/>
      <c r="F3529" s="99"/>
      <c r="G3529" s="86" t="s">
        <v>1060</v>
      </c>
      <c r="H3529" s="113">
        <v>1728.98</v>
      </c>
      <c r="I3529" s="101"/>
    </row>
    <row r="3530" spans="1:9" ht="36.6" customHeight="1" x14ac:dyDescent="0.25">
      <c r="A3530" s="98" t="s">
        <v>6570</v>
      </c>
      <c r="B3530" s="98"/>
      <c r="C3530" s="99" t="s">
        <v>6571</v>
      </c>
      <c r="D3530" s="99"/>
      <c r="E3530" s="99"/>
      <c r="F3530" s="99"/>
      <c r="G3530" s="86" t="s">
        <v>1060</v>
      </c>
      <c r="H3530" s="113">
        <v>2408.65</v>
      </c>
      <c r="I3530" s="101"/>
    </row>
    <row r="3531" spans="1:9" ht="12.2" customHeight="1" x14ac:dyDescent="0.25">
      <c r="A3531" s="98" t="s">
        <v>6572</v>
      </c>
      <c r="B3531" s="98"/>
      <c r="C3531" s="99" t="s">
        <v>6573</v>
      </c>
      <c r="D3531" s="99"/>
      <c r="E3531" s="99"/>
      <c r="F3531" s="99"/>
      <c r="G3531" s="86" t="s">
        <v>1060</v>
      </c>
      <c r="H3531" s="106">
        <v>388.21</v>
      </c>
      <c r="I3531" s="101"/>
    </row>
    <row r="3532" spans="1:9" ht="12.2" customHeight="1" x14ac:dyDescent="0.25">
      <c r="A3532" s="98" t="s">
        <v>6574</v>
      </c>
      <c r="B3532" s="98"/>
      <c r="C3532" s="99" t="s">
        <v>6575</v>
      </c>
      <c r="D3532" s="99"/>
      <c r="E3532" s="99"/>
      <c r="F3532" s="99"/>
      <c r="G3532" s="86" t="s">
        <v>51</v>
      </c>
      <c r="H3532" s="106">
        <v>166.6</v>
      </c>
      <c r="I3532" s="101"/>
    </row>
    <row r="3533" spans="1:9" ht="12.2" customHeight="1" x14ac:dyDescent="0.25">
      <c r="A3533" s="98" t="s">
        <v>6576</v>
      </c>
      <c r="B3533" s="98"/>
      <c r="C3533" s="99" t="s">
        <v>6577</v>
      </c>
      <c r="D3533" s="99"/>
      <c r="E3533" s="99"/>
      <c r="F3533" s="99"/>
      <c r="G3533" s="86" t="s">
        <v>1060</v>
      </c>
      <c r="H3533" s="106">
        <v>617.69000000000005</v>
      </c>
      <c r="I3533" s="101"/>
    </row>
    <row r="3534" spans="1:9" ht="12.2" customHeight="1" x14ac:dyDescent="0.25">
      <c r="A3534" s="98" t="s">
        <v>6578</v>
      </c>
      <c r="B3534" s="98"/>
      <c r="C3534" s="99" t="s">
        <v>6579</v>
      </c>
      <c r="D3534" s="99"/>
      <c r="E3534" s="99"/>
      <c r="F3534" s="99"/>
      <c r="G3534" s="86" t="s">
        <v>51</v>
      </c>
      <c r="H3534" s="106">
        <v>264.89999999999998</v>
      </c>
      <c r="I3534" s="101"/>
    </row>
    <row r="3535" spans="1:9" ht="12.2" customHeight="1" x14ac:dyDescent="0.25">
      <c r="A3535" s="98" t="s">
        <v>6580</v>
      </c>
      <c r="B3535" s="98"/>
      <c r="C3535" s="99" t="s">
        <v>6581</v>
      </c>
      <c r="D3535" s="99"/>
      <c r="E3535" s="99"/>
      <c r="F3535" s="99"/>
      <c r="G3535" s="86" t="s">
        <v>1060</v>
      </c>
      <c r="H3535" s="106">
        <v>918.35</v>
      </c>
      <c r="I3535" s="101"/>
    </row>
    <row r="3536" spans="1:9" ht="12.2" customHeight="1" x14ac:dyDescent="0.25">
      <c r="A3536" s="98" t="s">
        <v>6582</v>
      </c>
      <c r="B3536" s="98"/>
      <c r="C3536" s="99" t="s">
        <v>6583</v>
      </c>
      <c r="D3536" s="99"/>
      <c r="E3536" s="99"/>
      <c r="F3536" s="99"/>
      <c r="G3536" s="86" t="s">
        <v>51</v>
      </c>
      <c r="H3536" s="106">
        <v>387.41</v>
      </c>
      <c r="I3536" s="101"/>
    </row>
    <row r="3537" spans="1:9" ht="12.2" customHeight="1" x14ac:dyDescent="0.25">
      <c r="A3537" s="98" t="s">
        <v>6584</v>
      </c>
      <c r="B3537" s="98"/>
      <c r="C3537" s="99" t="s">
        <v>6585</v>
      </c>
      <c r="D3537" s="99"/>
      <c r="E3537" s="99"/>
      <c r="F3537" s="99"/>
      <c r="G3537" s="86" t="s">
        <v>1060</v>
      </c>
      <c r="H3537" s="113">
        <v>1366.27</v>
      </c>
      <c r="I3537" s="101"/>
    </row>
    <row r="3538" spans="1:9" ht="12.2" customHeight="1" x14ac:dyDescent="0.25">
      <c r="A3538" s="98" t="s">
        <v>6586</v>
      </c>
      <c r="B3538" s="98"/>
      <c r="C3538" s="99" t="s">
        <v>6587</v>
      </c>
      <c r="D3538" s="99"/>
      <c r="E3538" s="99"/>
      <c r="F3538" s="99"/>
      <c r="G3538" s="86" t="s">
        <v>51</v>
      </c>
      <c r="H3538" s="106">
        <v>517.19000000000005</v>
      </c>
      <c r="I3538" s="101"/>
    </row>
    <row r="3539" spans="1:9" ht="12.2" customHeight="1" x14ac:dyDescent="0.25">
      <c r="A3539" s="98" t="s">
        <v>6588</v>
      </c>
      <c r="B3539" s="98"/>
      <c r="C3539" s="99" t="s">
        <v>6589</v>
      </c>
      <c r="D3539" s="99"/>
      <c r="E3539" s="99"/>
      <c r="F3539" s="99"/>
      <c r="G3539" s="86" t="s">
        <v>1060</v>
      </c>
      <c r="H3539" s="113">
        <v>2533</v>
      </c>
      <c r="I3539" s="101"/>
    </row>
    <row r="3540" spans="1:9" ht="12.2" customHeight="1" x14ac:dyDescent="0.25">
      <c r="A3540" s="98" t="s">
        <v>6590</v>
      </c>
      <c r="B3540" s="98"/>
      <c r="C3540" s="99" t="s">
        <v>6591</v>
      </c>
      <c r="D3540" s="99"/>
      <c r="E3540" s="99"/>
      <c r="F3540" s="99"/>
      <c r="G3540" s="86" t="s">
        <v>51</v>
      </c>
      <c r="H3540" s="106">
        <v>717.08</v>
      </c>
      <c r="I3540" s="101"/>
    </row>
    <row r="3541" spans="1:9" ht="12.2" customHeight="1" x14ac:dyDescent="0.25">
      <c r="A3541" s="98" t="s">
        <v>6592</v>
      </c>
      <c r="B3541" s="98"/>
      <c r="C3541" s="99" t="s">
        <v>6593</v>
      </c>
      <c r="D3541" s="99"/>
      <c r="E3541" s="99"/>
      <c r="F3541" s="99"/>
      <c r="G3541" s="86" t="s">
        <v>1060</v>
      </c>
      <c r="H3541" s="106">
        <v>137.76</v>
      </c>
      <c r="I3541" s="101"/>
    </row>
    <row r="3542" spans="1:9" ht="12.2" customHeight="1" x14ac:dyDescent="0.25">
      <c r="A3542" s="98" t="s">
        <v>6594</v>
      </c>
      <c r="B3542" s="98"/>
      <c r="C3542" s="99" t="s">
        <v>6595</v>
      </c>
      <c r="D3542" s="99"/>
      <c r="E3542" s="99"/>
      <c r="F3542" s="99"/>
      <c r="G3542" s="86" t="s">
        <v>51</v>
      </c>
      <c r="H3542" s="100">
        <v>50.22</v>
      </c>
      <c r="I3542" s="101"/>
    </row>
    <row r="3543" spans="1:9" ht="12.2" customHeight="1" x14ac:dyDescent="0.25">
      <c r="A3543" s="98" t="s">
        <v>6596</v>
      </c>
      <c r="B3543" s="98"/>
      <c r="C3543" s="99" t="s">
        <v>6597</v>
      </c>
      <c r="D3543" s="99"/>
      <c r="E3543" s="99"/>
      <c r="F3543" s="99"/>
      <c r="G3543" s="86" t="s">
        <v>1060</v>
      </c>
      <c r="H3543" s="106">
        <v>265.57</v>
      </c>
      <c r="I3543" s="101"/>
    </row>
    <row r="3544" spans="1:9" ht="12.2" customHeight="1" x14ac:dyDescent="0.25">
      <c r="A3544" s="98" t="s">
        <v>6598</v>
      </c>
      <c r="B3544" s="98"/>
      <c r="C3544" s="99" t="s">
        <v>6599</v>
      </c>
      <c r="D3544" s="99"/>
      <c r="E3544" s="99"/>
      <c r="F3544" s="99"/>
      <c r="G3544" s="86" t="s">
        <v>51</v>
      </c>
      <c r="H3544" s="100">
        <v>94.19</v>
      </c>
      <c r="I3544" s="101"/>
    </row>
    <row r="3545" spans="1:9" ht="12.2" customHeight="1" x14ac:dyDescent="0.25">
      <c r="A3545" s="98" t="s">
        <v>6600</v>
      </c>
      <c r="B3545" s="98"/>
      <c r="C3545" s="99" t="s">
        <v>6601</v>
      </c>
      <c r="D3545" s="99"/>
      <c r="E3545" s="99"/>
      <c r="F3545" s="99"/>
      <c r="G3545" s="86" t="s">
        <v>1060</v>
      </c>
      <c r="H3545" s="106">
        <v>433.41</v>
      </c>
      <c r="I3545" s="101"/>
    </row>
    <row r="3546" spans="1:9" ht="12.2" customHeight="1" x14ac:dyDescent="0.25">
      <c r="A3546" s="98" t="s">
        <v>6602</v>
      </c>
      <c r="B3546" s="98"/>
      <c r="C3546" s="99" t="s">
        <v>6603</v>
      </c>
      <c r="D3546" s="99"/>
      <c r="E3546" s="99"/>
      <c r="F3546" s="99"/>
      <c r="G3546" s="86" t="s">
        <v>51</v>
      </c>
      <c r="H3546" s="106">
        <v>149.6</v>
      </c>
      <c r="I3546" s="101"/>
    </row>
    <row r="3547" spans="1:9" ht="12.2" customHeight="1" x14ac:dyDescent="0.25">
      <c r="A3547" s="98" t="s">
        <v>6604</v>
      </c>
      <c r="B3547" s="98"/>
      <c r="C3547" s="99" t="s">
        <v>6605</v>
      </c>
      <c r="D3547" s="99"/>
      <c r="E3547" s="99"/>
      <c r="F3547" s="99"/>
      <c r="G3547" s="86" t="s">
        <v>1060</v>
      </c>
      <c r="H3547" s="106">
        <v>663.08</v>
      </c>
      <c r="I3547" s="101"/>
    </row>
    <row r="3548" spans="1:9" ht="12.2" customHeight="1" x14ac:dyDescent="0.25">
      <c r="A3548" s="98" t="s">
        <v>6606</v>
      </c>
      <c r="B3548" s="98"/>
      <c r="C3548" s="99" t="s">
        <v>6607</v>
      </c>
      <c r="D3548" s="99"/>
      <c r="E3548" s="99"/>
      <c r="F3548" s="99"/>
      <c r="G3548" s="86" t="s">
        <v>51</v>
      </c>
      <c r="H3548" s="106">
        <v>214.04</v>
      </c>
      <c r="I3548" s="101"/>
    </row>
    <row r="3549" spans="1:9" ht="12.2" customHeight="1" x14ac:dyDescent="0.25">
      <c r="A3549" s="98" t="s">
        <v>6608</v>
      </c>
      <c r="B3549" s="98"/>
      <c r="C3549" s="99" t="s">
        <v>6609</v>
      </c>
      <c r="D3549" s="99"/>
      <c r="E3549" s="99"/>
      <c r="F3549" s="99"/>
      <c r="G3549" s="86" t="s">
        <v>1060</v>
      </c>
      <c r="H3549" s="106">
        <v>975.17</v>
      </c>
      <c r="I3549" s="101"/>
    </row>
    <row r="3550" spans="1:9" ht="12.2" customHeight="1" x14ac:dyDescent="0.25">
      <c r="A3550" s="98" t="s">
        <v>6610</v>
      </c>
      <c r="B3550" s="98"/>
      <c r="C3550" s="99" t="s">
        <v>6611</v>
      </c>
      <c r="D3550" s="99"/>
      <c r="E3550" s="99"/>
      <c r="F3550" s="99"/>
      <c r="G3550" s="86" t="s">
        <v>51</v>
      </c>
      <c r="H3550" s="106">
        <v>286.11</v>
      </c>
      <c r="I3550" s="101"/>
    </row>
    <row r="3551" spans="1:9" ht="12.2" customHeight="1" x14ac:dyDescent="0.25">
      <c r="A3551" s="98" t="s">
        <v>6612</v>
      </c>
      <c r="B3551" s="98"/>
      <c r="C3551" s="99" t="s">
        <v>6613</v>
      </c>
      <c r="D3551" s="99"/>
      <c r="E3551" s="99"/>
      <c r="F3551" s="99"/>
      <c r="G3551" s="86" t="s">
        <v>1060</v>
      </c>
      <c r="H3551" s="113">
        <v>1828.84</v>
      </c>
      <c r="I3551" s="101"/>
    </row>
    <row r="3552" spans="1:9" ht="12.2" customHeight="1" x14ac:dyDescent="0.25">
      <c r="A3552" s="98" t="s">
        <v>6614</v>
      </c>
      <c r="B3552" s="98"/>
      <c r="C3552" s="99" t="s">
        <v>6615</v>
      </c>
      <c r="D3552" s="99"/>
      <c r="E3552" s="99"/>
      <c r="F3552" s="99"/>
      <c r="G3552" s="86" t="s">
        <v>51</v>
      </c>
      <c r="H3552" s="106">
        <v>393.22</v>
      </c>
      <c r="I3552" s="101"/>
    </row>
    <row r="3553" spans="1:9" ht="12.2" customHeight="1" x14ac:dyDescent="0.25">
      <c r="A3553" s="98" t="s">
        <v>6616</v>
      </c>
      <c r="B3553" s="98"/>
      <c r="C3553" s="99" t="s">
        <v>6617</v>
      </c>
      <c r="D3553" s="99"/>
      <c r="E3553" s="99"/>
      <c r="F3553" s="99"/>
      <c r="G3553" s="86" t="s">
        <v>1060</v>
      </c>
      <c r="H3553" s="106">
        <v>497.17</v>
      </c>
      <c r="I3553" s="101"/>
    </row>
    <row r="3554" spans="1:9" ht="12.2" customHeight="1" x14ac:dyDescent="0.25">
      <c r="A3554" s="98" t="s">
        <v>6618</v>
      </c>
      <c r="B3554" s="98"/>
      <c r="C3554" s="99" t="s">
        <v>6619</v>
      </c>
      <c r="D3554" s="99"/>
      <c r="E3554" s="99"/>
      <c r="F3554" s="99"/>
      <c r="G3554" s="86" t="s">
        <v>51</v>
      </c>
      <c r="H3554" s="106">
        <v>249.83</v>
      </c>
      <c r="I3554" s="101"/>
    </row>
    <row r="3555" spans="1:9" ht="12.2" customHeight="1" x14ac:dyDescent="0.25">
      <c r="A3555" s="98" t="s">
        <v>6620</v>
      </c>
      <c r="B3555" s="98"/>
      <c r="C3555" s="99" t="s">
        <v>6621</v>
      </c>
      <c r="D3555" s="99"/>
      <c r="E3555" s="99"/>
      <c r="F3555" s="99"/>
      <c r="G3555" s="86" t="s">
        <v>1060</v>
      </c>
      <c r="H3555" s="106">
        <v>787.16</v>
      </c>
      <c r="I3555" s="101"/>
    </row>
    <row r="3556" spans="1:9" ht="12.2" customHeight="1" x14ac:dyDescent="0.25">
      <c r="A3556" s="98" t="s">
        <v>6622</v>
      </c>
      <c r="B3556" s="98"/>
      <c r="C3556" s="99" t="s">
        <v>6623</v>
      </c>
      <c r="D3556" s="99"/>
      <c r="E3556" s="99"/>
      <c r="F3556" s="99"/>
      <c r="G3556" s="86" t="s">
        <v>51</v>
      </c>
      <c r="H3556" s="106">
        <v>396.97</v>
      </c>
      <c r="I3556" s="101"/>
    </row>
    <row r="3557" spans="1:9" ht="12.2" customHeight="1" x14ac:dyDescent="0.25">
      <c r="A3557" s="98" t="s">
        <v>6624</v>
      </c>
      <c r="B3557" s="98"/>
      <c r="C3557" s="99" t="s">
        <v>6625</v>
      </c>
      <c r="D3557" s="99"/>
      <c r="E3557" s="99"/>
      <c r="F3557" s="99"/>
      <c r="G3557" s="86" t="s">
        <v>1060</v>
      </c>
      <c r="H3557" s="113">
        <v>1173.5999999999999</v>
      </c>
      <c r="I3557" s="101"/>
    </row>
    <row r="3558" spans="1:9" ht="12.2" customHeight="1" x14ac:dyDescent="0.25">
      <c r="A3558" s="98" t="s">
        <v>6626</v>
      </c>
      <c r="B3558" s="98"/>
      <c r="C3558" s="99" t="s">
        <v>6627</v>
      </c>
      <c r="D3558" s="99"/>
      <c r="E3558" s="99"/>
      <c r="F3558" s="99"/>
      <c r="G3558" s="86" t="s">
        <v>51</v>
      </c>
      <c r="H3558" s="106">
        <v>580.98</v>
      </c>
      <c r="I3558" s="101"/>
    </row>
    <row r="3559" spans="1:9" ht="12.2" customHeight="1" x14ac:dyDescent="0.25">
      <c r="A3559" s="98" t="s">
        <v>6628</v>
      </c>
      <c r="B3559" s="98"/>
      <c r="C3559" s="99" t="s">
        <v>6629</v>
      </c>
      <c r="D3559" s="99"/>
      <c r="E3559" s="99"/>
      <c r="F3559" s="99"/>
      <c r="G3559" s="86" t="s">
        <v>1060</v>
      </c>
      <c r="H3559" s="113">
        <v>1757.36</v>
      </c>
      <c r="I3559" s="101"/>
    </row>
    <row r="3560" spans="1:9" ht="12.2" customHeight="1" x14ac:dyDescent="0.25">
      <c r="A3560" s="98" t="s">
        <v>6630</v>
      </c>
      <c r="B3560" s="98"/>
      <c r="C3560" s="99" t="s">
        <v>6631</v>
      </c>
      <c r="D3560" s="99"/>
      <c r="E3560" s="99"/>
      <c r="F3560" s="99"/>
      <c r="G3560" s="86" t="s">
        <v>51</v>
      </c>
      <c r="H3560" s="106">
        <v>777.75</v>
      </c>
      <c r="I3560" s="101"/>
    </row>
    <row r="3561" spans="1:9" ht="12.2" customHeight="1" x14ac:dyDescent="0.25">
      <c r="A3561" s="98" t="s">
        <v>6632</v>
      </c>
      <c r="B3561" s="98"/>
      <c r="C3561" s="99" t="s">
        <v>6633</v>
      </c>
      <c r="D3561" s="99"/>
      <c r="E3561" s="99"/>
      <c r="F3561" s="99"/>
      <c r="G3561" s="86" t="s">
        <v>1060</v>
      </c>
      <c r="H3561" s="113">
        <v>3245.19</v>
      </c>
      <c r="I3561" s="101"/>
    </row>
    <row r="3562" spans="1:9" ht="12.2" customHeight="1" x14ac:dyDescent="0.25">
      <c r="A3562" s="98" t="s">
        <v>6634</v>
      </c>
      <c r="B3562" s="98"/>
      <c r="C3562" s="99" t="s">
        <v>6635</v>
      </c>
      <c r="D3562" s="99"/>
      <c r="E3562" s="99"/>
      <c r="F3562" s="99"/>
      <c r="G3562" s="86" t="s">
        <v>51</v>
      </c>
      <c r="H3562" s="113">
        <v>1076.68</v>
      </c>
      <c r="I3562" s="101"/>
    </row>
    <row r="3563" spans="1:9" ht="36.6" customHeight="1" x14ac:dyDescent="0.25">
      <c r="A3563" s="98" t="s">
        <v>6636</v>
      </c>
      <c r="B3563" s="98"/>
      <c r="C3563" s="99" t="s">
        <v>6637</v>
      </c>
      <c r="D3563" s="99"/>
      <c r="E3563" s="99"/>
      <c r="F3563" s="99"/>
      <c r="G3563" s="86" t="s">
        <v>51</v>
      </c>
      <c r="H3563" s="100">
        <v>62.86</v>
      </c>
      <c r="I3563" s="101"/>
    </row>
    <row r="3564" spans="1:9" ht="36.6" customHeight="1" x14ac:dyDescent="0.25">
      <c r="A3564" s="98" t="s">
        <v>6638</v>
      </c>
      <c r="B3564" s="98"/>
      <c r="C3564" s="99" t="s">
        <v>6639</v>
      </c>
      <c r="D3564" s="99"/>
      <c r="E3564" s="99"/>
      <c r="F3564" s="99"/>
      <c r="G3564" s="86" t="s">
        <v>51</v>
      </c>
      <c r="H3564" s="100">
        <v>70.05</v>
      </c>
      <c r="I3564" s="101"/>
    </row>
    <row r="3565" spans="1:9" ht="36.6" customHeight="1" x14ac:dyDescent="0.25">
      <c r="A3565" s="98" t="s">
        <v>6640</v>
      </c>
      <c r="B3565" s="98"/>
      <c r="C3565" s="99" t="s">
        <v>6641</v>
      </c>
      <c r="D3565" s="99"/>
      <c r="E3565" s="99"/>
      <c r="F3565" s="99"/>
      <c r="G3565" s="86" t="s">
        <v>51</v>
      </c>
      <c r="H3565" s="100">
        <v>79.92</v>
      </c>
      <c r="I3565" s="101"/>
    </row>
    <row r="3566" spans="1:9" ht="36.6" customHeight="1" x14ac:dyDescent="0.25">
      <c r="A3566" s="98" t="s">
        <v>6642</v>
      </c>
      <c r="B3566" s="98"/>
      <c r="C3566" s="99" t="s">
        <v>6643</v>
      </c>
      <c r="D3566" s="99"/>
      <c r="E3566" s="99"/>
      <c r="F3566" s="99"/>
      <c r="G3566" s="86" t="s">
        <v>51</v>
      </c>
      <c r="H3566" s="100">
        <v>88.42</v>
      </c>
      <c r="I3566" s="101"/>
    </row>
    <row r="3567" spans="1:9" ht="36.6" customHeight="1" x14ac:dyDescent="0.25">
      <c r="A3567" s="98" t="s">
        <v>6644</v>
      </c>
      <c r="B3567" s="98"/>
      <c r="C3567" s="99" t="s">
        <v>6645</v>
      </c>
      <c r="D3567" s="99"/>
      <c r="E3567" s="99"/>
      <c r="F3567" s="99"/>
      <c r="G3567" s="86" t="s">
        <v>51</v>
      </c>
      <c r="H3567" s="100">
        <v>98.36</v>
      </c>
      <c r="I3567" s="101"/>
    </row>
    <row r="3568" spans="1:9" ht="36.6" customHeight="1" x14ac:dyDescent="0.25">
      <c r="A3568" s="98" t="s">
        <v>6646</v>
      </c>
      <c r="B3568" s="98"/>
      <c r="C3568" s="99" t="s">
        <v>6647</v>
      </c>
      <c r="D3568" s="99"/>
      <c r="E3568" s="99"/>
      <c r="F3568" s="99"/>
      <c r="G3568" s="86" t="s">
        <v>51</v>
      </c>
      <c r="H3568" s="100">
        <v>44.69</v>
      </c>
      <c r="I3568" s="101"/>
    </row>
    <row r="3569" spans="1:9" ht="36.6" customHeight="1" x14ac:dyDescent="0.25">
      <c r="A3569" s="98" t="s">
        <v>6648</v>
      </c>
      <c r="B3569" s="98"/>
      <c r="C3569" s="99" t="s">
        <v>6649</v>
      </c>
      <c r="D3569" s="99"/>
      <c r="E3569" s="99"/>
      <c r="F3569" s="99"/>
      <c r="G3569" s="86" t="s">
        <v>51</v>
      </c>
      <c r="H3569" s="100">
        <v>52.44</v>
      </c>
      <c r="I3569" s="101"/>
    </row>
    <row r="3570" spans="1:9" ht="36.6" customHeight="1" x14ac:dyDescent="0.25">
      <c r="A3570" s="98" t="s">
        <v>6650</v>
      </c>
      <c r="B3570" s="98"/>
      <c r="C3570" s="99" t="s">
        <v>6651</v>
      </c>
      <c r="D3570" s="99"/>
      <c r="E3570" s="99"/>
      <c r="F3570" s="99"/>
      <c r="G3570" s="86" t="s">
        <v>51</v>
      </c>
      <c r="H3570" s="100">
        <v>61.01</v>
      </c>
      <c r="I3570" s="101"/>
    </row>
    <row r="3571" spans="1:9" ht="36.6" customHeight="1" x14ac:dyDescent="0.25">
      <c r="A3571" s="98" t="s">
        <v>6652</v>
      </c>
      <c r="B3571" s="98"/>
      <c r="C3571" s="99" t="s">
        <v>6653</v>
      </c>
      <c r="D3571" s="99"/>
      <c r="E3571" s="99"/>
      <c r="F3571" s="99"/>
      <c r="G3571" s="86" t="s">
        <v>51</v>
      </c>
      <c r="H3571" s="100">
        <v>50.59</v>
      </c>
      <c r="I3571" s="101"/>
    </row>
    <row r="3572" spans="1:9" ht="36.6" customHeight="1" x14ac:dyDescent="0.25">
      <c r="A3572" s="98" t="s">
        <v>6654</v>
      </c>
      <c r="B3572" s="98"/>
      <c r="C3572" s="99" t="s">
        <v>6655</v>
      </c>
      <c r="D3572" s="99"/>
      <c r="E3572" s="99"/>
      <c r="F3572" s="99"/>
      <c r="G3572" s="86" t="s">
        <v>51</v>
      </c>
      <c r="H3572" s="100">
        <v>59.03</v>
      </c>
      <c r="I3572" s="101"/>
    </row>
    <row r="3573" spans="1:9" ht="36.6" customHeight="1" x14ac:dyDescent="0.25">
      <c r="A3573" s="98" t="s">
        <v>6656</v>
      </c>
      <c r="B3573" s="98"/>
      <c r="C3573" s="99" t="s">
        <v>6657</v>
      </c>
      <c r="D3573" s="99"/>
      <c r="E3573" s="99"/>
      <c r="F3573" s="99"/>
      <c r="G3573" s="86" t="s">
        <v>51</v>
      </c>
      <c r="H3573" s="100">
        <v>64.37</v>
      </c>
      <c r="I3573" s="101"/>
    </row>
    <row r="3574" spans="1:9" ht="36.6" customHeight="1" x14ac:dyDescent="0.25">
      <c r="A3574" s="98" t="s">
        <v>6658</v>
      </c>
      <c r="B3574" s="98"/>
      <c r="C3574" s="99" t="s">
        <v>6659</v>
      </c>
      <c r="D3574" s="99"/>
      <c r="E3574" s="99"/>
      <c r="F3574" s="99"/>
      <c r="G3574" s="86" t="s">
        <v>51</v>
      </c>
      <c r="H3574" s="100">
        <v>74.37</v>
      </c>
      <c r="I3574" s="101"/>
    </row>
    <row r="3575" spans="1:9" ht="36.6" customHeight="1" x14ac:dyDescent="0.25">
      <c r="A3575" s="98" t="s">
        <v>6660</v>
      </c>
      <c r="B3575" s="98"/>
      <c r="C3575" s="99" t="s">
        <v>6661</v>
      </c>
      <c r="D3575" s="99"/>
      <c r="E3575" s="99"/>
      <c r="F3575" s="99"/>
      <c r="G3575" s="86" t="s">
        <v>51</v>
      </c>
      <c r="H3575" s="100">
        <v>55.52</v>
      </c>
      <c r="I3575" s="101"/>
    </row>
    <row r="3576" spans="1:9" ht="36.6" customHeight="1" x14ac:dyDescent="0.25">
      <c r="A3576" s="98" t="s">
        <v>6662</v>
      </c>
      <c r="B3576" s="98"/>
      <c r="C3576" s="99" t="s">
        <v>6663</v>
      </c>
      <c r="D3576" s="99"/>
      <c r="E3576" s="99"/>
      <c r="F3576" s="99"/>
      <c r="G3576" s="86" t="s">
        <v>51</v>
      </c>
      <c r="H3576" s="100">
        <v>62.31</v>
      </c>
      <c r="I3576" s="101"/>
    </row>
    <row r="3577" spans="1:9" ht="36.6" customHeight="1" x14ac:dyDescent="0.25">
      <c r="A3577" s="98" t="s">
        <v>6664</v>
      </c>
      <c r="B3577" s="98"/>
      <c r="C3577" s="99" t="s">
        <v>6665</v>
      </c>
      <c r="D3577" s="99"/>
      <c r="E3577" s="99"/>
      <c r="F3577" s="99"/>
      <c r="G3577" s="86" t="s">
        <v>51</v>
      </c>
      <c r="H3577" s="100">
        <v>69.64</v>
      </c>
      <c r="I3577" s="101"/>
    </row>
    <row r="3578" spans="1:9" ht="36.6" customHeight="1" x14ac:dyDescent="0.25">
      <c r="A3578" s="98" t="s">
        <v>6666</v>
      </c>
      <c r="B3578" s="98"/>
      <c r="C3578" s="99" t="s">
        <v>6667</v>
      </c>
      <c r="D3578" s="99"/>
      <c r="E3578" s="99"/>
      <c r="F3578" s="99"/>
      <c r="G3578" s="86" t="s">
        <v>51</v>
      </c>
      <c r="H3578" s="100">
        <v>78.42</v>
      </c>
      <c r="I3578" s="101"/>
    </row>
    <row r="3579" spans="1:9" ht="36.6" customHeight="1" x14ac:dyDescent="0.25">
      <c r="A3579" s="98" t="s">
        <v>6668</v>
      </c>
      <c r="B3579" s="98"/>
      <c r="C3579" s="99" t="s">
        <v>6669</v>
      </c>
      <c r="D3579" s="99"/>
      <c r="E3579" s="99"/>
      <c r="F3579" s="99"/>
      <c r="G3579" s="86" t="s">
        <v>51</v>
      </c>
      <c r="H3579" s="100">
        <v>87.6</v>
      </c>
      <c r="I3579" s="101"/>
    </row>
    <row r="3580" spans="1:9" ht="36.6" customHeight="1" x14ac:dyDescent="0.25">
      <c r="A3580" s="98" t="s">
        <v>6670</v>
      </c>
      <c r="B3580" s="98"/>
      <c r="C3580" s="99" t="s">
        <v>6671</v>
      </c>
      <c r="D3580" s="99"/>
      <c r="E3580" s="99"/>
      <c r="F3580" s="99"/>
      <c r="G3580" s="86" t="s">
        <v>51</v>
      </c>
      <c r="H3580" s="100">
        <v>60.47</v>
      </c>
      <c r="I3580" s="101"/>
    </row>
    <row r="3581" spans="1:9" ht="36.6" customHeight="1" x14ac:dyDescent="0.25">
      <c r="A3581" s="98" t="s">
        <v>6672</v>
      </c>
      <c r="B3581" s="98"/>
      <c r="C3581" s="99" t="s">
        <v>6673</v>
      </c>
      <c r="D3581" s="99"/>
      <c r="E3581" s="99"/>
      <c r="F3581" s="99"/>
      <c r="G3581" s="86" t="s">
        <v>51</v>
      </c>
      <c r="H3581" s="100">
        <v>66.22</v>
      </c>
      <c r="I3581" s="101"/>
    </row>
    <row r="3582" spans="1:9" ht="36.6" customHeight="1" x14ac:dyDescent="0.25">
      <c r="A3582" s="98" t="s">
        <v>6674</v>
      </c>
      <c r="B3582" s="98"/>
      <c r="C3582" s="99" t="s">
        <v>6675</v>
      </c>
      <c r="D3582" s="99"/>
      <c r="E3582" s="99"/>
      <c r="F3582" s="99"/>
      <c r="G3582" s="86" t="s">
        <v>51</v>
      </c>
      <c r="H3582" s="100">
        <v>74.989999999999995</v>
      </c>
      <c r="I3582" s="101"/>
    </row>
    <row r="3583" spans="1:9" ht="36.6" customHeight="1" x14ac:dyDescent="0.25">
      <c r="A3583" s="98" t="s">
        <v>6676</v>
      </c>
      <c r="B3583" s="98"/>
      <c r="C3583" s="99" t="s">
        <v>6677</v>
      </c>
      <c r="D3583" s="99"/>
      <c r="E3583" s="99"/>
      <c r="F3583" s="99"/>
      <c r="G3583" s="86" t="s">
        <v>51</v>
      </c>
      <c r="H3583" s="100">
        <v>83.35</v>
      </c>
      <c r="I3583" s="101"/>
    </row>
    <row r="3584" spans="1:9" ht="36.6" customHeight="1" x14ac:dyDescent="0.25">
      <c r="A3584" s="98" t="s">
        <v>6678</v>
      </c>
      <c r="B3584" s="98"/>
      <c r="C3584" s="99" t="s">
        <v>6679</v>
      </c>
      <c r="D3584" s="99"/>
      <c r="E3584" s="99"/>
      <c r="F3584" s="99"/>
      <c r="G3584" s="86" t="s">
        <v>51</v>
      </c>
      <c r="H3584" s="100">
        <v>92.53</v>
      </c>
      <c r="I3584" s="101"/>
    </row>
    <row r="3585" spans="1:9" ht="36.6" customHeight="1" x14ac:dyDescent="0.25">
      <c r="A3585" s="98" t="s">
        <v>6680</v>
      </c>
      <c r="B3585" s="98"/>
      <c r="C3585" s="99" t="s">
        <v>6681</v>
      </c>
      <c r="D3585" s="99"/>
      <c r="E3585" s="99"/>
      <c r="F3585" s="99"/>
      <c r="G3585" s="86" t="s">
        <v>51</v>
      </c>
      <c r="H3585" s="100">
        <v>75.05</v>
      </c>
      <c r="I3585" s="101"/>
    </row>
    <row r="3586" spans="1:9" ht="36.6" customHeight="1" x14ac:dyDescent="0.25">
      <c r="A3586" s="98" t="s">
        <v>6682</v>
      </c>
      <c r="B3586" s="98"/>
      <c r="C3586" s="99" t="s">
        <v>6683</v>
      </c>
      <c r="D3586" s="99"/>
      <c r="E3586" s="99"/>
      <c r="F3586" s="99"/>
      <c r="G3586" s="86" t="s">
        <v>51</v>
      </c>
      <c r="H3586" s="100">
        <v>78.739999999999995</v>
      </c>
      <c r="I3586" s="101"/>
    </row>
    <row r="3587" spans="1:9" ht="36.6" customHeight="1" x14ac:dyDescent="0.25">
      <c r="A3587" s="98" t="s">
        <v>6684</v>
      </c>
      <c r="B3587" s="98"/>
      <c r="C3587" s="99" t="s">
        <v>6685</v>
      </c>
      <c r="D3587" s="99"/>
      <c r="E3587" s="99"/>
      <c r="F3587" s="99"/>
      <c r="G3587" s="86" t="s">
        <v>51</v>
      </c>
      <c r="H3587" s="100">
        <v>82.23</v>
      </c>
      <c r="I3587" s="101"/>
    </row>
    <row r="3588" spans="1:9" ht="36.6" customHeight="1" x14ac:dyDescent="0.25">
      <c r="A3588" s="98" t="s">
        <v>6686</v>
      </c>
      <c r="B3588" s="98"/>
      <c r="C3588" s="99" t="s">
        <v>6687</v>
      </c>
      <c r="D3588" s="99"/>
      <c r="E3588" s="99"/>
      <c r="F3588" s="99"/>
      <c r="G3588" s="86" t="s">
        <v>51</v>
      </c>
      <c r="H3588" s="100">
        <v>86.41</v>
      </c>
      <c r="I3588" s="101"/>
    </row>
    <row r="3589" spans="1:9" ht="36.6" customHeight="1" x14ac:dyDescent="0.25">
      <c r="A3589" s="98" t="s">
        <v>6688</v>
      </c>
      <c r="B3589" s="98"/>
      <c r="C3589" s="99" t="s">
        <v>6689</v>
      </c>
      <c r="D3589" s="99"/>
      <c r="E3589" s="99"/>
      <c r="F3589" s="99"/>
      <c r="G3589" s="86" t="s">
        <v>51</v>
      </c>
      <c r="H3589" s="100">
        <v>90.17</v>
      </c>
      <c r="I3589" s="101"/>
    </row>
    <row r="3590" spans="1:9" ht="36.6" customHeight="1" x14ac:dyDescent="0.25">
      <c r="A3590" s="98" t="s">
        <v>6690</v>
      </c>
      <c r="B3590" s="98"/>
      <c r="C3590" s="99" t="s">
        <v>6691</v>
      </c>
      <c r="D3590" s="99"/>
      <c r="E3590" s="99"/>
      <c r="F3590" s="99"/>
      <c r="G3590" s="86" t="s">
        <v>51</v>
      </c>
      <c r="H3590" s="100">
        <v>45.78</v>
      </c>
      <c r="I3590" s="101"/>
    </row>
    <row r="3591" spans="1:9" ht="36.6" customHeight="1" x14ac:dyDescent="0.25">
      <c r="A3591" s="98" t="s">
        <v>6692</v>
      </c>
      <c r="B3591" s="98"/>
      <c r="C3591" s="99" t="s">
        <v>6693</v>
      </c>
      <c r="D3591" s="99"/>
      <c r="E3591" s="99"/>
      <c r="F3591" s="99"/>
      <c r="G3591" s="86" t="s">
        <v>51</v>
      </c>
      <c r="H3591" s="100">
        <v>49.28</v>
      </c>
      <c r="I3591" s="101"/>
    </row>
    <row r="3592" spans="1:9" ht="36.6" customHeight="1" x14ac:dyDescent="0.25">
      <c r="A3592" s="98" t="s">
        <v>6694</v>
      </c>
      <c r="B3592" s="98"/>
      <c r="C3592" s="99" t="s">
        <v>6695</v>
      </c>
      <c r="D3592" s="99"/>
      <c r="E3592" s="99"/>
      <c r="F3592" s="99"/>
      <c r="G3592" s="86" t="s">
        <v>51</v>
      </c>
      <c r="H3592" s="100">
        <v>51.75</v>
      </c>
      <c r="I3592" s="101"/>
    </row>
    <row r="3593" spans="1:9" ht="36.6" customHeight="1" x14ac:dyDescent="0.25">
      <c r="A3593" s="98" t="s">
        <v>6696</v>
      </c>
      <c r="B3593" s="98"/>
      <c r="C3593" s="99" t="s">
        <v>6697</v>
      </c>
      <c r="D3593" s="99"/>
      <c r="E3593" s="99"/>
      <c r="F3593" s="99"/>
      <c r="G3593" s="86" t="s">
        <v>51</v>
      </c>
      <c r="H3593" s="100">
        <v>54.76</v>
      </c>
      <c r="I3593" s="101"/>
    </row>
    <row r="3594" spans="1:9" ht="36.6" customHeight="1" x14ac:dyDescent="0.25">
      <c r="A3594" s="98" t="s">
        <v>6698</v>
      </c>
      <c r="B3594" s="98"/>
      <c r="C3594" s="99" t="s">
        <v>6699</v>
      </c>
      <c r="D3594" s="99"/>
      <c r="E3594" s="99"/>
      <c r="F3594" s="99"/>
      <c r="G3594" s="86" t="s">
        <v>51</v>
      </c>
      <c r="H3594" s="100">
        <v>58.39</v>
      </c>
      <c r="I3594" s="101"/>
    </row>
    <row r="3595" spans="1:9" ht="36.6" customHeight="1" x14ac:dyDescent="0.25">
      <c r="A3595" s="98" t="s">
        <v>6700</v>
      </c>
      <c r="B3595" s="98"/>
      <c r="C3595" s="99" t="s">
        <v>6701</v>
      </c>
      <c r="D3595" s="99"/>
      <c r="E3595" s="99"/>
      <c r="F3595" s="99"/>
      <c r="G3595" s="86" t="s">
        <v>51</v>
      </c>
      <c r="H3595" s="100">
        <v>57.64</v>
      </c>
      <c r="I3595" s="101"/>
    </row>
    <row r="3596" spans="1:9" ht="36.6" customHeight="1" x14ac:dyDescent="0.25">
      <c r="A3596" s="98" t="s">
        <v>6702</v>
      </c>
      <c r="B3596" s="98"/>
      <c r="C3596" s="99" t="s">
        <v>6703</v>
      </c>
      <c r="D3596" s="99"/>
      <c r="E3596" s="99"/>
      <c r="F3596" s="99"/>
      <c r="G3596" s="86" t="s">
        <v>51</v>
      </c>
      <c r="H3596" s="100">
        <v>60.17</v>
      </c>
      <c r="I3596" s="101"/>
    </row>
    <row r="3597" spans="1:9" ht="36.6" customHeight="1" x14ac:dyDescent="0.25">
      <c r="A3597" s="98" t="s">
        <v>6704</v>
      </c>
      <c r="B3597" s="98"/>
      <c r="C3597" s="99" t="s">
        <v>6705</v>
      </c>
      <c r="D3597" s="99"/>
      <c r="E3597" s="99"/>
      <c r="F3597" s="99"/>
      <c r="G3597" s="86" t="s">
        <v>51</v>
      </c>
      <c r="H3597" s="100">
        <v>64.69</v>
      </c>
      <c r="I3597" s="101"/>
    </row>
    <row r="3598" spans="1:9" ht="36.6" customHeight="1" x14ac:dyDescent="0.25">
      <c r="A3598" s="98" t="s">
        <v>6706</v>
      </c>
      <c r="B3598" s="98"/>
      <c r="C3598" s="99" t="s">
        <v>6707</v>
      </c>
      <c r="D3598" s="99"/>
      <c r="E3598" s="99"/>
      <c r="F3598" s="99"/>
      <c r="G3598" s="86" t="s">
        <v>51</v>
      </c>
      <c r="H3598" s="100">
        <v>68.53</v>
      </c>
      <c r="I3598" s="101"/>
    </row>
    <row r="3599" spans="1:9" ht="36.6" customHeight="1" x14ac:dyDescent="0.25">
      <c r="A3599" s="98" t="s">
        <v>6708</v>
      </c>
      <c r="B3599" s="98"/>
      <c r="C3599" s="99" t="s">
        <v>6709</v>
      </c>
      <c r="D3599" s="99"/>
      <c r="E3599" s="99"/>
      <c r="F3599" s="99"/>
      <c r="G3599" s="86" t="s">
        <v>51</v>
      </c>
      <c r="H3599" s="100">
        <v>63.81</v>
      </c>
      <c r="I3599" s="101"/>
    </row>
    <row r="3600" spans="1:9" ht="36.6" customHeight="1" x14ac:dyDescent="0.25">
      <c r="A3600" s="98" t="s">
        <v>6710</v>
      </c>
      <c r="B3600" s="98"/>
      <c r="C3600" s="99" t="s">
        <v>6711</v>
      </c>
      <c r="D3600" s="99"/>
      <c r="E3600" s="99"/>
      <c r="F3600" s="99"/>
      <c r="G3600" s="86" t="s">
        <v>51</v>
      </c>
      <c r="H3600" s="100">
        <v>65.11</v>
      </c>
      <c r="I3600" s="101"/>
    </row>
    <row r="3601" spans="1:9" ht="36.6" customHeight="1" x14ac:dyDescent="0.25">
      <c r="A3601" s="98" t="s">
        <v>6712</v>
      </c>
      <c r="B3601" s="98"/>
      <c r="C3601" s="99" t="s">
        <v>6713</v>
      </c>
      <c r="D3601" s="99"/>
      <c r="E3601" s="99"/>
      <c r="F3601" s="99"/>
      <c r="G3601" s="86" t="s">
        <v>51</v>
      </c>
      <c r="H3601" s="100">
        <v>69.62</v>
      </c>
      <c r="I3601" s="101"/>
    </row>
    <row r="3602" spans="1:9" ht="36.6" customHeight="1" x14ac:dyDescent="0.25">
      <c r="A3602" s="98" t="s">
        <v>6714</v>
      </c>
      <c r="B3602" s="98"/>
      <c r="C3602" s="99" t="s">
        <v>6715</v>
      </c>
      <c r="D3602" s="99"/>
      <c r="E3602" s="99"/>
      <c r="F3602" s="99"/>
      <c r="G3602" s="86" t="s">
        <v>51</v>
      </c>
      <c r="H3602" s="100">
        <v>74.28</v>
      </c>
      <c r="I3602" s="101"/>
    </row>
    <row r="3603" spans="1:9" ht="36.6" customHeight="1" x14ac:dyDescent="0.25">
      <c r="A3603" s="98" t="s">
        <v>6716</v>
      </c>
      <c r="B3603" s="98"/>
      <c r="C3603" s="99" t="s">
        <v>6717</v>
      </c>
      <c r="D3603" s="99"/>
      <c r="E3603" s="99"/>
      <c r="F3603" s="99"/>
      <c r="G3603" s="86" t="s">
        <v>51</v>
      </c>
      <c r="H3603" s="100">
        <v>78.05</v>
      </c>
      <c r="I3603" s="101"/>
    </row>
    <row r="3604" spans="1:9" ht="36.6" customHeight="1" x14ac:dyDescent="0.25">
      <c r="A3604" s="98" t="s">
        <v>6718</v>
      </c>
      <c r="B3604" s="98"/>
      <c r="C3604" s="99" t="s">
        <v>6719</v>
      </c>
      <c r="D3604" s="99"/>
      <c r="E3604" s="99"/>
      <c r="F3604" s="99"/>
      <c r="G3604" s="86" t="s">
        <v>51</v>
      </c>
      <c r="H3604" s="100">
        <v>69.09</v>
      </c>
      <c r="I3604" s="101"/>
    </row>
    <row r="3605" spans="1:9" ht="36.6" customHeight="1" x14ac:dyDescent="0.25">
      <c r="A3605" s="98" t="s">
        <v>6720</v>
      </c>
      <c r="B3605" s="98"/>
      <c r="C3605" s="99" t="s">
        <v>6721</v>
      </c>
      <c r="D3605" s="99"/>
      <c r="E3605" s="99"/>
      <c r="F3605" s="99"/>
      <c r="G3605" s="86" t="s">
        <v>51</v>
      </c>
      <c r="H3605" s="100">
        <v>71.819999999999993</v>
      </c>
      <c r="I3605" s="101"/>
    </row>
    <row r="3606" spans="1:9" ht="36.6" customHeight="1" x14ac:dyDescent="0.25">
      <c r="A3606" s="98" t="s">
        <v>6722</v>
      </c>
      <c r="B3606" s="98"/>
      <c r="C3606" s="99" t="s">
        <v>6723</v>
      </c>
      <c r="D3606" s="99"/>
      <c r="E3606" s="99"/>
      <c r="F3606" s="99"/>
      <c r="G3606" s="86" t="s">
        <v>51</v>
      </c>
      <c r="H3606" s="100">
        <v>75.989999999999995</v>
      </c>
      <c r="I3606" s="101"/>
    </row>
    <row r="3607" spans="1:9" ht="36.6" customHeight="1" x14ac:dyDescent="0.25">
      <c r="A3607" s="98" t="s">
        <v>6724</v>
      </c>
      <c r="B3607" s="98"/>
      <c r="C3607" s="99" t="s">
        <v>6725</v>
      </c>
      <c r="D3607" s="99"/>
      <c r="E3607" s="99"/>
      <c r="F3607" s="99"/>
      <c r="G3607" s="86" t="s">
        <v>51</v>
      </c>
      <c r="H3607" s="100">
        <v>80.040000000000006</v>
      </c>
      <c r="I3607" s="101"/>
    </row>
    <row r="3608" spans="1:9" ht="36.6" customHeight="1" x14ac:dyDescent="0.25">
      <c r="A3608" s="98" t="s">
        <v>6726</v>
      </c>
      <c r="B3608" s="98"/>
      <c r="C3608" s="99" t="s">
        <v>6727</v>
      </c>
      <c r="D3608" s="99"/>
      <c r="E3608" s="99"/>
      <c r="F3608" s="99"/>
      <c r="G3608" s="86" t="s">
        <v>51</v>
      </c>
      <c r="H3608" s="100">
        <v>84.21</v>
      </c>
      <c r="I3608" s="101"/>
    </row>
    <row r="3609" spans="1:9" ht="36.6" customHeight="1" x14ac:dyDescent="0.25">
      <c r="A3609" s="98" t="s">
        <v>6728</v>
      </c>
      <c r="B3609" s="98"/>
      <c r="C3609" s="99" t="s">
        <v>6729</v>
      </c>
      <c r="D3609" s="99"/>
      <c r="E3609" s="99"/>
      <c r="F3609" s="99"/>
      <c r="G3609" s="86" t="s">
        <v>51</v>
      </c>
      <c r="H3609" s="100">
        <v>16.940000000000001</v>
      </c>
      <c r="I3609" s="101"/>
    </row>
    <row r="3610" spans="1:9" ht="36.6" customHeight="1" x14ac:dyDescent="0.25">
      <c r="A3610" s="98" t="s">
        <v>6730</v>
      </c>
      <c r="B3610" s="98"/>
      <c r="C3610" s="99" t="s">
        <v>6731</v>
      </c>
      <c r="D3610" s="99"/>
      <c r="E3610" s="99"/>
      <c r="F3610" s="99"/>
      <c r="G3610" s="86" t="s">
        <v>51</v>
      </c>
      <c r="H3610" s="100">
        <v>19.3</v>
      </c>
      <c r="I3610" s="101"/>
    </row>
    <row r="3611" spans="1:9" ht="36.6" customHeight="1" x14ac:dyDescent="0.25">
      <c r="A3611" s="98" t="s">
        <v>6732</v>
      </c>
      <c r="B3611" s="98"/>
      <c r="C3611" s="99" t="s">
        <v>6733</v>
      </c>
      <c r="D3611" s="99"/>
      <c r="E3611" s="99"/>
      <c r="F3611" s="99"/>
      <c r="G3611" s="86" t="s">
        <v>51</v>
      </c>
      <c r="H3611" s="100">
        <v>21.52</v>
      </c>
      <c r="I3611" s="101"/>
    </row>
    <row r="3612" spans="1:9" ht="36.6" customHeight="1" x14ac:dyDescent="0.25">
      <c r="A3612" s="98" t="s">
        <v>6734</v>
      </c>
      <c r="B3612" s="98"/>
      <c r="C3612" s="99" t="s">
        <v>6735</v>
      </c>
      <c r="D3612" s="99"/>
      <c r="E3612" s="99"/>
      <c r="F3612" s="99"/>
      <c r="G3612" s="86" t="s">
        <v>51</v>
      </c>
      <c r="H3612" s="100">
        <v>23.75</v>
      </c>
      <c r="I3612" s="101"/>
    </row>
    <row r="3613" spans="1:9" ht="36.6" customHeight="1" x14ac:dyDescent="0.25">
      <c r="A3613" s="98" t="s">
        <v>6736</v>
      </c>
      <c r="B3613" s="98"/>
      <c r="C3613" s="99" t="s">
        <v>6737</v>
      </c>
      <c r="D3613" s="99"/>
      <c r="E3613" s="99"/>
      <c r="F3613" s="99"/>
      <c r="G3613" s="86" t="s">
        <v>51</v>
      </c>
      <c r="H3613" s="107">
        <v>9.11</v>
      </c>
      <c r="I3613" s="101"/>
    </row>
    <row r="3614" spans="1:9" ht="36.6" customHeight="1" x14ac:dyDescent="0.25">
      <c r="A3614" s="98" t="s">
        <v>6738</v>
      </c>
      <c r="B3614" s="98"/>
      <c r="C3614" s="99" t="s">
        <v>6739</v>
      </c>
      <c r="D3614" s="99"/>
      <c r="E3614" s="99"/>
      <c r="F3614" s="99"/>
      <c r="G3614" s="86" t="s">
        <v>51</v>
      </c>
      <c r="H3614" s="100">
        <v>10.65</v>
      </c>
      <c r="I3614" s="101"/>
    </row>
    <row r="3615" spans="1:9" ht="36.6" customHeight="1" x14ac:dyDescent="0.25">
      <c r="A3615" s="98" t="s">
        <v>6740</v>
      </c>
      <c r="B3615" s="98"/>
      <c r="C3615" s="99" t="s">
        <v>6741</v>
      </c>
      <c r="D3615" s="99"/>
      <c r="E3615" s="99"/>
      <c r="F3615" s="99"/>
      <c r="G3615" s="86" t="s">
        <v>51</v>
      </c>
      <c r="H3615" s="100">
        <v>10.88</v>
      </c>
      <c r="I3615" s="101"/>
    </row>
    <row r="3616" spans="1:9" ht="36.6" customHeight="1" x14ac:dyDescent="0.25">
      <c r="A3616" s="98" t="s">
        <v>6742</v>
      </c>
      <c r="B3616" s="98"/>
      <c r="C3616" s="99" t="s">
        <v>6743</v>
      </c>
      <c r="D3616" s="99"/>
      <c r="E3616" s="99"/>
      <c r="F3616" s="99"/>
      <c r="G3616" s="86" t="s">
        <v>51</v>
      </c>
      <c r="H3616" s="100">
        <v>12.3</v>
      </c>
      <c r="I3616" s="101"/>
    </row>
    <row r="3617" spans="1:9" ht="36.6" customHeight="1" x14ac:dyDescent="0.25">
      <c r="A3617" s="98" t="s">
        <v>6744</v>
      </c>
      <c r="B3617" s="98"/>
      <c r="C3617" s="99" t="s">
        <v>6745</v>
      </c>
      <c r="D3617" s="99"/>
      <c r="E3617" s="99"/>
      <c r="F3617" s="99"/>
      <c r="G3617" s="86" t="s">
        <v>51</v>
      </c>
      <c r="H3617" s="100">
        <v>13.71</v>
      </c>
      <c r="I3617" s="101"/>
    </row>
    <row r="3618" spans="1:9" ht="36.6" customHeight="1" x14ac:dyDescent="0.25">
      <c r="A3618" s="98" t="s">
        <v>6746</v>
      </c>
      <c r="B3618" s="98"/>
      <c r="C3618" s="99" t="s">
        <v>6747</v>
      </c>
      <c r="D3618" s="99"/>
      <c r="E3618" s="99"/>
      <c r="F3618" s="99"/>
      <c r="G3618" s="86" t="s">
        <v>51</v>
      </c>
      <c r="H3618" s="100">
        <v>12.52</v>
      </c>
      <c r="I3618" s="101"/>
    </row>
    <row r="3619" spans="1:9" ht="36.6" customHeight="1" x14ac:dyDescent="0.25">
      <c r="A3619" s="98" t="s">
        <v>6748</v>
      </c>
      <c r="B3619" s="98"/>
      <c r="C3619" s="99" t="s">
        <v>6749</v>
      </c>
      <c r="D3619" s="99"/>
      <c r="E3619" s="99"/>
      <c r="F3619" s="99"/>
      <c r="G3619" s="86" t="s">
        <v>51</v>
      </c>
      <c r="H3619" s="100">
        <v>14.14</v>
      </c>
      <c r="I3619" s="101"/>
    </row>
    <row r="3620" spans="1:9" ht="36.6" customHeight="1" x14ac:dyDescent="0.25">
      <c r="A3620" s="98" t="s">
        <v>6750</v>
      </c>
      <c r="B3620" s="98"/>
      <c r="C3620" s="99" t="s">
        <v>6751</v>
      </c>
      <c r="D3620" s="99"/>
      <c r="E3620" s="99"/>
      <c r="F3620" s="99"/>
      <c r="G3620" s="86" t="s">
        <v>51</v>
      </c>
      <c r="H3620" s="100">
        <v>15.95</v>
      </c>
      <c r="I3620" s="101"/>
    </row>
    <row r="3621" spans="1:9" ht="36.6" customHeight="1" x14ac:dyDescent="0.25">
      <c r="A3621" s="98" t="s">
        <v>6752</v>
      </c>
      <c r="B3621" s="98"/>
      <c r="C3621" s="99" t="s">
        <v>6753</v>
      </c>
      <c r="D3621" s="99"/>
      <c r="E3621" s="99"/>
      <c r="F3621" s="99"/>
      <c r="G3621" s="86" t="s">
        <v>51</v>
      </c>
      <c r="H3621" s="100">
        <v>13.91</v>
      </c>
      <c r="I3621" s="101"/>
    </row>
    <row r="3622" spans="1:9" ht="36.6" customHeight="1" x14ac:dyDescent="0.25">
      <c r="A3622" s="98" t="s">
        <v>6754</v>
      </c>
      <c r="B3622" s="98"/>
      <c r="C3622" s="99" t="s">
        <v>6755</v>
      </c>
      <c r="D3622" s="99"/>
      <c r="E3622" s="99"/>
      <c r="F3622" s="99"/>
      <c r="G3622" s="86" t="s">
        <v>51</v>
      </c>
      <c r="H3622" s="100">
        <v>15.79</v>
      </c>
      <c r="I3622" s="101"/>
    </row>
    <row r="3623" spans="1:9" ht="36.6" customHeight="1" x14ac:dyDescent="0.25">
      <c r="A3623" s="98" t="s">
        <v>6756</v>
      </c>
      <c r="B3623" s="98"/>
      <c r="C3623" s="99" t="s">
        <v>6757</v>
      </c>
      <c r="D3623" s="99"/>
      <c r="E3623" s="99"/>
      <c r="F3623" s="99"/>
      <c r="G3623" s="86" t="s">
        <v>51</v>
      </c>
      <c r="H3623" s="100">
        <v>17.68</v>
      </c>
      <c r="I3623" s="101"/>
    </row>
    <row r="3624" spans="1:9" ht="36.6" customHeight="1" x14ac:dyDescent="0.25">
      <c r="A3624" s="98" t="s">
        <v>6758</v>
      </c>
      <c r="B3624" s="98"/>
      <c r="C3624" s="99" t="s">
        <v>6759</v>
      </c>
      <c r="D3624" s="99"/>
      <c r="E3624" s="99"/>
      <c r="F3624" s="99"/>
      <c r="G3624" s="86" t="s">
        <v>51</v>
      </c>
      <c r="H3624" s="100">
        <v>19.690000000000001</v>
      </c>
      <c r="I3624" s="101"/>
    </row>
    <row r="3625" spans="1:9" ht="36.6" customHeight="1" x14ac:dyDescent="0.25">
      <c r="A3625" s="98" t="s">
        <v>6760</v>
      </c>
      <c r="B3625" s="98"/>
      <c r="C3625" s="99" t="s">
        <v>6761</v>
      </c>
      <c r="D3625" s="99"/>
      <c r="E3625" s="99"/>
      <c r="F3625" s="99"/>
      <c r="G3625" s="86" t="s">
        <v>51</v>
      </c>
      <c r="H3625" s="100">
        <v>15.42</v>
      </c>
      <c r="I3625" s="101"/>
    </row>
    <row r="3626" spans="1:9" ht="36.6" customHeight="1" x14ac:dyDescent="0.25">
      <c r="A3626" s="98" t="s">
        <v>6762</v>
      </c>
      <c r="B3626" s="98"/>
      <c r="C3626" s="99" t="s">
        <v>6763</v>
      </c>
      <c r="D3626" s="99"/>
      <c r="E3626" s="99"/>
      <c r="F3626" s="99"/>
      <c r="G3626" s="86" t="s">
        <v>51</v>
      </c>
      <c r="H3626" s="100">
        <v>17.78</v>
      </c>
      <c r="I3626" s="101"/>
    </row>
    <row r="3627" spans="1:9" ht="36.6" customHeight="1" x14ac:dyDescent="0.25">
      <c r="A3627" s="98" t="s">
        <v>6764</v>
      </c>
      <c r="B3627" s="98"/>
      <c r="C3627" s="99" t="s">
        <v>6765</v>
      </c>
      <c r="D3627" s="99"/>
      <c r="E3627" s="99"/>
      <c r="F3627" s="99"/>
      <c r="G3627" s="86" t="s">
        <v>51</v>
      </c>
      <c r="H3627" s="100">
        <v>19.670000000000002</v>
      </c>
      <c r="I3627" s="101"/>
    </row>
    <row r="3628" spans="1:9" ht="36.6" customHeight="1" x14ac:dyDescent="0.25">
      <c r="A3628" s="98" t="s">
        <v>6766</v>
      </c>
      <c r="B3628" s="98"/>
      <c r="C3628" s="99" t="s">
        <v>6767</v>
      </c>
      <c r="D3628" s="99"/>
      <c r="E3628" s="99"/>
      <c r="F3628" s="99"/>
      <c r="G3628" s="86" t="s">
        <v>51</v>
      </c>
      <c r="H3628" s="100">
        <v>21.5</v>
      </c>
      <c r="I3628" s="101"/>
    </row>
    <row r="3629" spans="1:9" ht="24.4" customHeight="1" x14ac:dyDescent="0.25">
      <c r="A3629" s="98" t="s">
        <v>6768</v>
      </c>
      <c r="B3629" s="98"/>
      <c r="C3629" s="99" t="s">
        <v>6769</v>
      </c>
      <c r="D3629" s="99"/>
      <c r="E3629" s="99"/>
      <c r="F3629" s="99"/>
      <c r="G3629" s="86" t="s">
        <v>51</v>
      </c>
      <c r="H3629" s="107">
        <v>3.41</v>
      </c>
      <c r="I3629" s="101"/>
    </row>
    <row r="3630" spans="1:9" ht="24.4" customHeight="1" x14ac:dyDescent="0.25">
      <c r="A3630" s="98" t="s">
        <v>6770</v>
      </c>
      <c r="B3630" s="98"/>
      <c r="C3630" s="99" t="s">
        <v>6771</v>
      </c>
      <c r="D3630" s="99"/>
      <c r="E3630" s="99"/>
      <c r="F3630" s="99"/>
      <c r="G3630" s="86" t="s">
        <v>51</v>
      </c>
      <c r="H3630" s="107">
        <v>5.12</v>
      </c>
      <c r="I3630" s="101"/>
    </row>
    <row r="3631" spans="1:9" ht="24.4" customHeight="1" x14ac:dyDescent="0.25">
      <c r="A3631" s="98" t="s">
        <v>6772</v>
      </c>
      <c r="B3631" s="98"/>
      <c r="C3631" s="99" t="s">
        <v>6773</v>
      </c>
      <c r="D3631" s="99"/>
      <c r="E3631" s="99"/>
      <c r="F3631" s="99"/>
      <c r="G3631" s="86" t="s">
        <v>51</v>
      </c>
      <c r="H3631" s="107">
        <v>6.82</v>
      </c>
      <c r="I3631" s="101"/>
    </row>
    <row r="3632" spans="1:9" ht="24.4" customHeight="1" x14ac:dyDescent="0.25">
      <c r="A3632" s="98" t="s">
        <v>6774</v>
      </c>
      <c r="B3632" s="98"/>
      <c r="C3632" s="99" t="s">
        <v>6775</v>
      </c>
      <c r="D3632" s="99"/>
      <c r="E3632" s="99"/>
      <c r="F3632" s="99"/>
      <c r="G3632" s="86" t="s">
        <v>51</v>
      </c>
      <c r="H3632" s="107">
        <v>8.5299999999999994</v>
      </c>
      <c r="I3632" s="101"/>
    </row>
    <row r="3633" spans="1:9" ht="24.4" customHeight="1" x14ac:dyDescent="0.25">
      <c r="A3633" s="98" t="s">
        <v>6776</v>
      </c>
      <c r="B3633" s="98"/>
      <c r="C3633" s="99" t="s">
        <v>6777</v>
      </c>
      <c r="D3633" s="99"/>
      <c r="E3633" s="99"/>
      <c r="F3633" s="99"/>
      <c r="G3633" s="86" t="s">
        <v>51</v>
      </c>
      <c r="H3633" s="107">
        <v>1.7</v>
      </c>
      <c r="I3633" s="101"/>
    </row>
    <row r="3634" spans="1:9" ht="24.4" customHeight="1" x14ac:dyDescent="0.25">
      <c r="A3634" s="98" t="s">
        <v>6778</v>
      </c>
      <c r="B3634" s="98"/>
      <c r="C3634" s="99" t="s">
        <v>6779</v>
      </c>
      <c r="D3634" s="99"/>
      <c r="E3634" s="99"/>
      <c r="F3634" s="99"/>
      <c r="G3634" s="86" t="s">
        <v>51</v>
      </c>
      <c r="H3634" s="107">
        <v>2.59</v>
      </c>
      <c r="I3634" s="101"/>
    </row>
    <row r="3635" spans="1:9" ht="24.4" customHeight="1" x14ac:dyDescent="0.25">
      <c r="A3635" s="98" t="s">
        <v>6780</v>
      </c>
      <c r="B3635" s="98"/>
      <c r="C3635" s="99" t="s">
        <v>6781</v>
      </c>
      <c r="D3635" s="99"/>
      <c r="E3635" s="99"/>
      <c r="F3635" s="99"/>
      <c r="G3635" s="86" t="s">
        <v>51</v>
      </c>
      <c r="H3635" s="107">
        <v>2.04</v>
      </c>
      <c r="I3635" s="101"/>
    </row>
    <row r="3636" spans="1:9" ht="24.4" customHeight="1" x14ac:dyDescent="0.25">
      <c r="A3636" s="98" t="s">
        <v>6782</v>
      </c>
      <c r="B3636" s="98"/>
      <c r="C3636" s="99" t="s">
        <v>6783</v>
      </c>
      <c r="D3636" s="99"/>
      <c r="E3636" s="99"/>
      <c r="F3636" s="99"/>
      <c r="G3636" s="86" t="s">
        <v>51</v>
      </c>
      <c r="H3636" s="107">
        <v>3.07</v>
      </c>
      <c r="I3636" s="101"/>
    </row>
    <row r="3637" spans="1:9" ht="24.4" customHeight="1" x14ac:dyDescent="0.25">
      <c r="A3637" s="98" t="s">
        <v>6784</v>
      </c>
      <c r="B3637" s="98"/>
      <c r="C3637" s="99" t="s">
        <v>6785</v>
      </c>
      <c r="D3637" s="99"/>
      <c r="E3637" s="99"/>
      <c r="F3637" s="99"/>
      <c r="G3637" s="86" t="s">
        <v>51</v>
      </c>
      <c r="H3637" s="107">
        <v>4.09</v>
      </c>
      <c r="I3637" s="101"/>
    </row>
    <row r="3638" spans="1:9" ht="24.4" customHeight="1" x14ac:dyDescent="0.25">
      <c r="A3638" s="98" t="s">
        <v>6786</v>
      </c>
      <c r="B3638" s="98"/>
      <c r="C3638" s="99" t="s">
        <v>6787</v>
      </c>
      <c r="D3638" s="99"/>
      <c r="E3638" s="99"/>
      <c r="F3638" s="99"/>
      <c r="G3638" s="86" t="s">
        <v>51</v>
      </c>
      <c r="H3638" s="107">
        <v>2.38</v>
      </c>
      <c r="I3638" s="101"/>
    </row>
    <row r="3639" spans="1:9" ht="24.4" customHeight="1" x14ac:dyDescent="0.25">
      <c r="A3639" s="98" t="s">
        <v>6788</v>
      </c>
      <c r="B3639" s="98"/>
      <c r="C3639" s="99" t="s">
        <v>6789</v>
      </c>
      <c r="D3639" s="99"/>
      <c r="E3639" s="99"/>
      <c r="F3639" s="99"/>
      <c r="G3639" s="86" t="s">
        <v>51</v>
      </c>
      <c r="H3639" s="107">
        <v>3.61</v>
      </c>
      <c r="I3639" s="101"/>
    </row>
    <row r="3640" spans="1:9" ht="24.4" customHeight="1" x14ac:dyDescent="0.25">
      <c r="A3640" s="98" t="s">
        <v>6790</v>
      </c>
      <c r="B3640" s="98"/>
      <c r="C3640" s="99" t="s">
        <v>6791</v>
      </c>
      <c r="D3640" s="99"/>
      <c r="E3640" s="99"/>
      <c r="F3640" s="99"/>
      <c r="G3640" s="86" t="s">
        <v>51</v>
      </c>
      <c r="H3640" s="107">
        <v>4.7699999999999996</v>
      </c>
      <c r="I3640" s="101"/>
    </row>
    <row r="3641" spans="1:9" ht="24.4" customHeight="1" x14ac:dyDescent="0.25">
      <c r="A3641" s="98" t="s">
        <v>6792</v>
      </c>
      <c r="B3641" s="98"/>
      <c r="C3641" s="99" t="s">
        <v>6793</v>
      </c>
      <c r="D3641" s="99"/>
      <c r="E3641" s="99"/>
      <c r="F3641" s="99"/>
      <c r="G3641" s="86" t="s">
        <v>51</v>
      </c>
      <c r="H3641" s="107">
        <v>2.73</v>
      </c>
      <c r="I3641" s="101"/>
    </row>
    <row r="3642" spans="1:9" ht="24.4" customHeight="1" x14ac:dyDescent="0.25">
      <c r="A3642" s="98" t="s">
        <v>6794</v>
      </c>
      <c r="B3642" s="98"/>
      <c r="C3642" s="99" t="s">
        <v>6795</v>
      </c>
      <c r="D3642" s="99"/>
      <c r="E3642" s="99"/>
      <c r="F3642" s="99"/>
      <c r="G3642" s="86" t="s">
        <v>51</v>
      </c>
      <c r="H3642" s="107">
        <v>4.09</v>
      </c>
      <c r="I3642" s="101"/>
    </row>
    <row r="3643" spans="1:9" ht="24.4" customHeight="1" x14ac:dyDescent="0.25">
      <c r="A3643" s="98" t="s">
        <v>6796</v>
      </c>
      <c r="B3643" s="98"/>
      <c r="C3643" s="99" t="s">
        <v>6797</v>
      </c>
      <c r="D3643" s="99"/>
      <c r="E3643" s="99"/>
      <c r="F3643" s="99"/>
      <c r="G3643" s="86" t="s">
        <v>51</v>
      </c>
      <c r="H3643" s="107">
        <v>5.46</v>
      </c>
      <c r="I3643" s="101"/>
    </row>
    <row r="3644" spans="1:9" ht="24.4" customHeight="1" x14ac:dyDescent="0.25">
      <c r="A3644" s="98" t="s">
        <v>6798</v>
      </c>
      <c r="B3644" s="98"/>
      <c r="C3644" s="99" t="s">
        <v>6799</v>
      </c>
      <c r="D3644" s="99"/>
      <c r="E3644" s="99"/>
      <c r="F3644" s="99"/>
      <c r="G3644" s="86" t="s">
        <v>51</v>
      </c>
      <c r="H3644" s="107">
        <v>6.82</v>
      </c>
      <c r="I3644" s="101"/>
    </row>
    <row r="3645" spans="1:9" ht="24.4" customHeight="1" x14ac:dyDescent="0.25">
      <c r="A3645" s="98" t="s">
        <v>6800</v>
      </c>
      <c r="B3645" s="98"/>
      <c r="C3645" s="99" t="s">
        <v>6801</v>
      </c>
      <c r="D3645" s="99"/>
      <c r="E3645" s="99"/>
      <c r="F3645" s="99"/>
      <c r="G3645" s="86" t="s">
        <v>51</v>
      </c>
      <c r="H3645" s="107">
        <v>3.07</v>
      </c>
      <c r="I3645" s="101"/>
    </row>
    <row r="3646" spans="1:9" ht="24.4" customHeight="1" x14ac:dyDescent="0.25">
      <c r="A3646" s="98" t="s">
        <v>6802</v>
      </c>
      <c r="B3646" s="98"/>
      <c r="C3646" s="99" t="s">
        <v>6803</v>
      </c>
      <c r="D3646" s="99"/>
      <c r="E3646" s="99"/>
      <c r="F3646" s="99"/>
      <c r="G3646" s="86" t="s">
        <v>51</v>
      </c>
      <c r="H3646" s="107">
        <v>4.6399999999999997</v>
      </c>
      <c r="I3646" s="101"/>
    </row>
    <row r="3647" spans="1:9" ht="24.4" customHeight="1" x14ac:dyDescent="0.25">
      <c r="A3647" s="98" t="s">
        <v>6804</v>
      </c>
      <c r="B3647" s="98"/>
      <c r="C3647" s="99" t="s">
        <v>6805</v>
      </c>
      <c r="D3647" s="99"/>
      <c r="E3647" s="99"/>
      <c r="F3647" s="99"/>
      <c r="G3647" s="86" t="s">
        <v>51</v>
      </c>
      <c r="H3647" s="107">
        <v>6.14</v>
      </c>
      <c r="I3647" s="101"/>
    </row>
    <row r="3648" spans="1:9" ht="24.4" customHeight="1" x14ac:dyDescent="0.25">
      <c r="A3648" s="98" t="s">
        <v>6806</v>
      </c>
      <c r="B3648" s="98"/>
      <c r="C3648" s="99" t="s">
        <v>6807</v>
      </c>
      <c r="D3648" s="99"/>
      <c r="E3648" s="99"/>
      <c r="F3648" s="99"/>
      <c r="G3648" s="86" t="s">
        <v>51</v>
      </c>
      <c r="H3648" s="107">
        <v>7.71</v>
      </c>
      <c r="I3648" s="101"/>
    </row>
    <row r="3649" spans="1:9" ht="24.4" customHeight="1" x14ac:dyDescent="0.25">
      <c r="A3649" s="98" t="s">
        <v>6808</v>
      </c>
      <c r="B3649" s="98"/>
      <c r="C3649" s="99" t="s">
        <v>6809</v>
      </c>
      <c r="D3649" s="99"/>
      <c r="E3649" s="99"/>
      <c r="F3649" s="99"/>
      <c r="G3649" s="86" t="s">
        <v>1060</v>
      </c>
      <c r="H3649" s="100">
        <v>41.6</v>
      </c>
      <c r="I3649" s="101"/>
    </row>
    <row r="3650" spans="1:9" ht="24.4" customHeight="1" x14ac:dyDescent="0.25">
      <c r="A3650" s="98" t="s">
        <v>6810</v>
      </c>
      <c r="B3650" s="98"/>
      <c r="C3650" s="99" t="s">
        <v>6811</v>
      </c>
      <c r="D3650" s="99"/>
      <c r="E3650" s="99"/>
      <c r="F3650" s="99"/>
      <c r="G3650" s="86" t="s">
        <v>1060</v>
      </c>
      <c r="H3650" s="106">
        <v>215.99</v>
      </c>
      <c r="I3650" s="101"/>
    </row>
    <row r="3651" spans="1:9" ht="24.4" customHeight="1" x14ac:dyDescent="0.25">
      <c r="A3651" s="98" t="s">
        <v>6812</v>
      </c>
      <c r="B3651" s="98"/>
      <c r="C3651" s="99" t="s">
        <v>6813</v>
      </c>
      <c r="D3651" s="99"/>
      <c r="E3651" s="99"/>
      <c r="F3651" s="99"/>
      <c r="G3651" s="86" t="s">
        <v>1060</v>
      </c>
      <c r="H3651" s="106">
        <v>125.05</v>
      </c>
      <c r="I3651" s="101"/>
    </row>
    <row r="3652" spans="1:9" ht="24.4" customHeight="1" x14ac:dyDescent="0.25">
      <c r="A3652" s="98" t="s">
        <v>6814</v>
      </c>
      <c r="B3652" s="98"/>
      <c r="C3652" s="99" t="s">
        <v>6815</v>
      </c>
      <c r="D3652" s="99"/>
      <c r="E3652" s="99"/>
      <c r="F3652" s="99"/>
      <c r="G3652" s="86" t="s">
        <v>51</v>
      </c>
      <c r="H3652" s="100">
        <v>33.6</v>
      </c>
      <c r="I3652" s="101"/>
    </row>
    <row r="3653" spans="1:9" ht="24.4" customHeight="1" x14ac:dyDescent="0.25">
      <c r="A3653" s="98" t="s">
        <v>6816</v>
      </c>
      <c r="B3653" s="98"/>
      <c r="C3653" s="99" t="s">
        <v>6817</v>
      </c>
      <c r="D3653" s="99"/>
      <c r="E3653" s="99"/>
      <c r="F3653" s="99"/>
      <c r="G3653" s="86" t="s">
        <v>51</v>
      </c>
      <c r="H3653" s="100">
        <v>36.86</v>
      </c>
      <c r="I3653" s="101"/>
    </row>
    <row r="3654" spans="1:9" ht="24.4" customHeight="1" x14ac:dyDescent="0.25">
      <c r="A3654" s="98" t="s">
        <v>6818</v>
      </c>
      <c r="B3654" s="98"/>
      <c r="C3654" s="99" t="s">
        <v>6819</v>
      </c>
      <c r="D3654" s="99"/>
      <c r="E3654" s="99"/>
      <c r="F3654" s="99"/>
      <c r="G3654" s="86" t="s">
        <v>51</v>
      </c>
      <c r="H3654" s="100">
        <v>33.450000000000003</v>
      </c>
      <c r="I3654" s="101"/>
    </row>
    <row r="3655" spans="1:9" ht="24.4" customHeight="1" x14ac:dyDescent="0.25">
      <c r="A3655" s="98" t="s">
        <v>6820</v>
      </c>
      <c r="B3655" s="98"/>
      <c r="C3655" s="99" t="s">
        <v>6821</v>
      </c>
      <c r="D3655" s="99"/>
      <c r="E3655" s="99"/>
      <c r="F3655" s="99"/>
      <c r="G3655" s="86" t="s">
        <v>51</v>
      </c>
      <c r="H3655" s="100">
        <v>35.15</v>
      </c>
      <c r="I3655" s="101"/>
    </row>
    <row r="3656" spans="1:9" ht="24.4" customHeight="1" x14ac:dyDescent="0.25">
      <c r="A3656" s="98" t="s">
        <v>6822</v>
      </c>
      <c r="B3656" s="98"/>
      <c r="C3656" s="99" t="s">
        <v>6823</v>
      </c>
      <c r="D3656" s="99"/>
      <c r="E3656" s="99"/>
      <c r="F3656" s="99"/>
      <c r="G3656" s="86" t="s">
        <v>51</v>
      </c>
      <c r="H3656" s="100">
        <v>38.979999999999997</v>
      </c>
      <c r="I3656" s="101"/>
    </row>
    <row r="3657" spans="1:9" ht="24.4" customHeight="1" x14ac:dyDescent="0.25">
      <c r="A3657" s="98" t="s">
        <v>6824</v>
      </c>
      <c r="B3657" s="98"/>
      <c r="C3657" s="99" t="s">
        <v>6825</v>
      </c>
      <c r="D3657" s="99"/>
      <c r="E3657" s="99"/>
      <c r="F3657" s="99"/>
      <c r="G3657" s="86" t="s">
        <v>51</v>
      </c>
      <c r="H3657" s="100">
        <v>35.56</v>
      </c>
      <c r="I3657" s="101"/>
    </row>
    <row r="3658" spans="1:9" ht="24.4" customHeight="1" x14ac:dyDescent="0.25">
      <c r="A3658" s="98" t="s">
        <v>6826</v>
      </c>
      <c r="B3658" s="98"/>
      <c r="C3658" s="99" t="s">
        <v>6827</v>
      </c>
      <c r="D3658" s="99"/>
      <c r="E3658" s="99"/>
      <c r="F3658" s="99"/>
      <c r="G3658" s="86" t="s">
        <v>51</v>
      </c>
      <c r="H3658" s="100">
        <v>37.270000000000003</v>
      </c>
      <c r="I3658" s="101"/>
    </row>
    <row r="3659" spans="1:9" ht="24.4" customHeight="1" x14ac:dyDescent="0.25">
      <c r="A3659" s="98" t="s">
        <v>6828</v>
      </c>
      <c r="B3659" s="98"/>
      <c r="C3659" s="99" t="s">
        <v>6829</v>
      </c>
      <c r="D3659" s="99"/>
      <c r="E3659" s="99"/>
      <c r="F3659" s="99"/>
      <c r="G3659" s="86" t="s">
        <v>51</v>
      </c>
      <c r="H3659" s="100">
        <v>41.09</v>
      </c>
      <c r="I3659" s="101"/>
    </row>
    <row r="3660" spans="1:9" ht="24.4" customHeight="1" x14ac:dyDescent="0.25">
      <c r="A3660" s="98" t="s">
        <v>6830</v>
      </c>
      <c r="B3660" s="98"/>
      <c r="C3660" s="99" t="s">
        <v>6831</v>
      </c>
      <c r="D3660" s="99"/>
      <c r="E3660" s="99"/>
      <c r="F3660" s="99"/>
      <c r="G3660" s="86" t="s">
        <v>51</v>
      </c>
      <c r="H3660" s="100">
        <v>39.39</v>
      </c>
      <c r="I3660" s="101"/>
    </row>
    <row r="3661" spans="1:9" ht="24.4" customHeight="1" x14ac:dyDescent="0.25">
      <c r="A3661" s="98" t="s">
        <v>6832</v>
      </c>
      <c r="B3661" s="98"/>
      <c r="C3661" s="99" t="s">
        <v>6833</v>
      </c>
      <c r="D3661" s="99"/>
      <c r="E3661" s="99"/>
      <c r="F3661" s="99"/>
      <c r="G3661" s="86" t="s">
        <v>51</v>
      </c>
      <c r="H3661" s="100">
        <v>22.32</v>
      </c>
      <c r="I3661" s="101"/>
    </row>
    <row r="3662" spans="1:9" ht="24.4" customHeight="1" x14ac:dyDescent="0.25">
      <c r="A3662" s="98" t="s">
        <v>6834</v>
      </c>
      <c r="B3662" s="98"/>
      <c r="C3662" s="99" t="s">
        <v>6835</v>
      </c>
      <c r="D3662" s="99"/>
      <c r="E3662" s="99"/>
      <c r="F3662" s="99"/>
      <c r="G3662" s="86" t="s">
        <v>51</v>
      </c>
      <c r="H3662" s="100">
        <v>24.03</v>
      </c>
      <c r="I3662" s="101"/>
    </row>
    <row r="3663" spans="1:9" ht="24.4" customHeight="1" x14ac:dyDescent="0.25">
      <c r="A3663" s="98" t="s">
        <v>6836</v>
      </c>
      <c r="B3663" s="98"/>
      <c r="C3663" s="99" t="s">
        <v>6837</v>
      </c>
      <c r="D3663" s="99"/>
      <c r="E3663" s="99"/>
      <c r="F3663" s="99"/>
      <c r="G3663" s="86" t="s">
        <v>51</v>
      </c>
      <c r="H3663" s="100">
        <v>25.73</v>
      </c>
      <c r="I3663" s="101"/>
    </row>
    <row r="3664" spans="1:9" ht="24.4" customHeight="1" x14ac:dyDescent="0.25">
      <c r="A3664" s="98" t="s">
        <v>6838</v>
      </c>
      <c r="B3664" s="98"/>
      <c r="C3664" s="99" t="s">
        <v>6839</v>
      </c>
      <c r="D3664" s="99"/>
      <c r="E3664" s="99"/>
      <c r="F3664" s="99"/>
      <c r="G3664" s="86" t="s">
        <v>51</v>
      </c>
      <c r="H3664" s="100">
        <v>26.01</v>
      </c>
      <c r="I3664" s="101"/>
    </row>
    <row r="3665" spans="1:9" ht="24.4" customHeight="1" x14ac:dyDescent="0.25">
      <c r="A3665" s="98" t="s">
        <v>6840</v>
      </c>
      <c r="B3665" s="98"/>
      <c r="C3665" s="99" t="s">
        <v>6841</v>
      </c>
      <c r="D3665" s="99"/>
      <c r="E3665" s="99"/>
      <c r="F3665" s="99"/>
      <c r="G3665" s="86" t="s">
        <v>51</v>
      </c>
      <c r="H3665" s="100">
        <v>27.71</v>
      </c>
      <c r="I3665" s="101"/>
    </row>
    <row r="3666" spans="1:9" ht="24.4" customHeight="1" x14ac:dyDescent="0.25">
      <c r="A3666" s="98" t="s">
        <v>6842</v>
      </c>
      <c r="B3666" s="98"/>
      <c r="C3666" s="99" t="s">
        <v>6843</v>
      </c>
      <c r="D3666" s="99"/>
      <c r="E3666" s="99"/>
      <c r="F3666" s="99"/>
      <c r="G3666" s="86" t="s">
        <v>51</v>
      </c>
      <c r="H3666" s="100">
        <v>29.42</v>
      </c>
      <c r="I3666" s="101"/>
    </row>
    <row r="3667" spans="1:9" ht="24.4" customHeight="1" x14ac:dyDescent="0.25">
      <c r="A3667" s="98" t="s">
        <v>6844</v>
      </c>
      <c r="B3667" s="98"/>
      <c r="C3667" s="99" t="s">
        <v>6845</v>
      </c>
      <c r="D3667" s="99"/>
      <c r="E3667" s="99"/>
      <c r="F3667" s="99"/>
      <c r="G3667" s="86" t="s">
        <v>51</v>
      </c>
      <c r="H3667" s="100">
        <v>29.69</v>
      </c>
      <c r="I3667" s="101"/>
    </row>
    <row r="3668" spans="1:9" ht="24.4" customHeight="1" x14ac:dyDescent="0.25">
      <c r="A3668" s="98" t="s">
        <v>6846</v>
      </c>
      <c r="B3668" s="98"/>
      <c r="C3668" s="99" t="s">
        <v>6847</v>
      </c>
      <c r="D3668" s="99"/>
      <c r="E3668" s="99"/>
      <c r="F3668" s="99"/>
      <c r="G3668" s="86" t="s">
        <v>51</v>
      </c>
      <c r="H3668" s="100">
        <v>31.4</v>
      </c>
      <c r="I3668" s="101"/>
    </row>
    <row r="3669" spans="1:9" ht="24.4" customHeight="1" x14ac:dyDescent="0.25">
      <c r="A3669" s="98" t="s">
        <v>6848</v>
      </c>
      <c r="B3669" s="98"/>
      <c r="C3669" s="99" t="s">
        <v>6849</v>
      </c>
      <c r="D3669" s="99"/>
      <c r="E3669" s="99"/>
      <c r="F3669" s="99"/>
      <c r="G3669" s="86" t="s">
        <v>51</v>
      </c>
      <c r="H3669" s="100">
        <v>33.11</v>
      </c>
      <c r="I3669" s="101"/>
    </row>
    <row r="3670" spans="1:9" ht="24.4" customHeight="1" x14ac:dyDescent="0.25">
      <c r="A3670" s="98" t="s">
        <v>6850</v>
      </c>
      <c r="B3670" s="98"/>
      <c r="C3670" s="99" t="s">
        <v>6851</v>
      </c>
      <c r="D3670" s="99"/>
      <c r="E3670" s="99"/>
      <c r="F3670" s="99"/>
      <c r="G3670" s="86" t="s">
        <v>51</v>
      </c>
      <c r="H3670" s="100">
        <v>63.53</v>
      </c>
      <c r="I3670" s="101"/>
    </row>
    <row r="3671" spans="1:9" ht="24.4" customHeight="1" x14ac:dyDescent="0.25">
      <c r="A3671" s="98" t="s">
        <v>6852</v>
      </c>
      <c r="B3671" s="98"/>
      <c r="C3671" s="99" t="s">
        <v>6853</v>
      </c>
      <c r="D3671" s="99"/>
      <c r="E3671" s="99"/>
      <c r="F3671" s="99"/>
      <c r="G3671" s="86" t="s">
        <v>51</v>
      </c>
      <c r="H3671" s="100">
        <v>57.9</v>
      </c>
      <c r="I3671" s="101"/>
    </row>
    <row r="3672" spans="1:9" ht="24.4" customHeight="1" x14ac:dyDescent="0.25">
      <c r="A3672" s="98" t="s">
        <v>6854</v>
      </c>
      <c r="B3672" s="98"/>
      <c r="C3672" s="99" t="s">
        <v>6855</v>
      </c>
      <c r="D3672" s="99"/>
      <c r="E3672" s="99"/>
      <c r="F3672" s="99"/>
      <c r="G3672" s="86" t="s">
        <v>51</v>
      </c>
      <c r="H3672" s="100">
        <v>60.51</v>
      </c>
      <c r="I3672" s="101"/>
    </row>
    <row r="3673" spans="1:9" ht="24.4" customHeight="1" x14ac:dyDescent="0.25">
      <c r="A3673" s="98" t="s">
        <v>6856</v>
      </c>
      <c r="B3673" s="98"/>
      <c r="C3673" s="99" t="s">
        <v>6857</v>
      </c>
      <c r="D3673" s="99"/>
      <c r="E3673" s="99"/>
      <c r="F3673" s="99"/>
      <c r="G3673" s="86" t="s">
        <v>51</v>
      </c>
      <c r="H3673" s="100">
        <v>65.78</v>
      </c>
      <c r="I3673" s="101"/>
    </row>
    <row r="3674" spans="1:9" ht="24.4" customHeight="1" x14ac:dyDescent="0.25">
      <c r="A3674" s="98" t="s">
        <v>6858</v>
      </c>
      <c r="B3674" s="98"/>
      <c r="C3674" s="99" t="s">
        <v>6859</v>
      </c>
      <c r="D3674" s="99"/>
      <c r="E3674" s="99"/>
      <c r="F3674" s="99"/>
      <c r="G3674" s="86" t="s">
        <v>51</v>
      </c>
      <c r="H3674" s="100">
        <v>60.53</v>
      </c>
      <c r="I3674" s="101"/>
    </row>
    <row r="3675" spans="1:9" ht="24.4" customHeight="1" x14ac:dyDescent="0.25">
      <c r="A3675" s="98" t="s">
        <v>6860</v>
      </c>
      <c r="B3675" s="98"/>
      <c r="C3675" s="99" t="s">
        <v>6861</v>
      </c>
      <c r="D3675" s="99"/>
      <c r="E3675" s="99"/>
      <c r="F3675" s="99"/>
      <c r="G3675" s="86" t="s">
        <v>51</v>
      </c>
      <c r="H3675" s="100">
        <v>63.02</v>
      </c>
      <c r="I3675" s="101"/>
    </row>
    <row r="3676" spans="1:9" ht="24.4" customHeight="1" x14ac:dyDescent="0.25">
      <c r="A3676" s="98" t="s">
        <v>6862</v>
      </c>
      <c r="B3676" s="98"/>
      <c r="C3676" s="99" t="s">
        <v>6863</v>
      </c>
      <c r="D3676" s="99"/>
      <c r="E3676" s="99"/>
      <c r="F3676" s="99"/>
      <c r="G3676" s="86" t="s">
        <v>51</v>
      </c>
      <c r="H3676" s="100">
        <v>68.41</v>
      </c>
      <c r="I3676" s="101"/>
    </row>
    <row r="3677" spans="1:9" ht="24.4" customHeight="1" x14ac:dyDescent="0.25">
      <c r="A3677" s="98" t="s">
        <v>6864</v>
      </c>
      <c r="B3677" s="98"/>
      <c r="C3677" s="99" t="s">
        <v>6865</v>
      </c>
      <c r="D3677" s="99"/>
      <c r="E3677" s="99"/>
      <c r="F3677" s="99"/>
      <c r="G3677" s="86" t="s">
        <v>51</v>
      </c>
      <c r="H3677" s="100">
        <v>65.930000000000007</v>
      </c>
      <c r="I3677" s="101"/>
    </row>
    <row r="3678" spans="1:9" ht="24.4" customHeight="1" x14ac:dyDescent="0.25">
      <c r="A3678" s="98" t="s">
        <v>6866</v>
      </c>
      <c r="B3678" s="98"/>
      <c r="C3678" s="99" t="s">
        <v>6867</v>
      </c>
      <c r="D3678" s="99"/>
      <c r="E3678" s="99"/>
      <c r="F3678" s="99"/>
      <c r="G3678" s="86" t="s">
        <v>51</v>
      </c>
      <c r="H3678" s="100">
        <v>42.87</v>
      </c>
      <c r="I3678" s="101"/>
    </row>
    <row r="3679" spans="1:9" ht="24.4" customHeight="1" x14ac:dyDescent="0.25">
      <c r="A3679" s="98" t="s">
        <v>6868</v>
      </c>
      <c r="B3679" s="98"/>
      <c r="C3679" s="99" t="s">
        <v>6869</v>
      </c>
      <c r="D3679" s="99"/>
      <c r="E3679" s="99"/>
      <c r="F3679" s="99"/>
      <c r="G3679" s="86" t="s">
        <v>51</v>
      </c>
      <c r="H3679" s="100">
        <v>45.36</v>
      </c>
      <c r="I3679" s="101"/>
    </row>
    <row r="3680" spans="1:9" ht="24.4" customHeight="1" x14ac:dyDescent="0.25">
      <c r="A3680" s="98" t="s">
        <v>6870</v>
      </c>
      <c r="B3680" s="98"/>
      <c r="C3680" s="99" t="s">
        <v>6871</v>
      </c>
      <c r="D3680" s="99"/>
      <c r="E3680" s="99"/>
      <c r="F3680" s="99"/>
      <c r="G3680" s="86" t="s">
        <v>51</v>
      </c>
      <c r="H3680" s="100">
        <v>48.36</v>
      </c>
      <c r="I3680" s="101"/>
    </row>
    <row r="3681" spans="1:9" ht="24.4" customHeight="1" x14ac:dyDescent="0.25">
      <c r="A3681" s="98" t="s">
        <v>6872</v>
      </c>
      <c r="B3681" s="98"/>
      <c r="C3681" s="99" t="s">
        <v>6873</v>
      </c>
      <c r="D3681" s="99"/>
      <c r="E3681" s="99"/>
      <c r="F3681" s="99"/>
      <c r="G3681" s="86" t="s">
        <v>51</v>
      </c>
      <c r="H3681" s="100">
        <v>47.86</v>
      </c>
      <c r="I3681" s="101"/>
    </row>
    <row r="3682" spans="1:9" ht="24.4" customHeight="1" x14ac:dyDescent="0.25">
      <c r="A3682" s="98" t="s">
        <v>6874</v>
      </c>
      <c r="B3682" s="98"/>
      <c r="C3682" s="99" t="s">
        <v>6875</v>
      </c>
      <c r="D3682" s="99"/>
      <c r="E3682" s="99"/>
      <c r="F3682" s="99"/>
      <c r="G3682" s="86" t="s">
        <v>51</v>
      </c>
      <c r="H3682" s="100">
        <v>50.6</v>
      </c>
      <c r="I3682" s="101"/>
    </row>
    <row r="3683" spans="1:9" ht="24.4" customHeight="1" x14ac:dyDescent="0.25">
      <c r="A3683" s="98" t="s">
        <v>6876</v>
      </c>
      <c r="B3683" s="98"/>
      <c r="C3683" s="99" t="s">
        <v>6877</v>
      </c>
      <c r="D3683" s="99"/>
      <c r="E3683" s="99"/>
      <c r="F3683" s="99"/>
      <c r="G3683" s="86" t="s">
        <v>51</v>
      </c>
      <c r="H3683" s="100">
        <v>53.61</v>
      </c>
      <c r="I3683" s="101"/>
    </row>
    <row r="3684" spans="1:9" ht="24.4" customHeight="1" x14ac:dyDescent="0.25">
      <c r="A3684" s="98" t="s">
        <v>6878</v>
      </c>
      <c r="B3684" s="98"/>
      <c r="C3684" s="99" t="s">
        <v>6879</v>
      </c>
      <c r="D3684" s="99"/>
      <c r="E3684" s="99"/>
      <c r="F3684" s="99"/>
      <c r="G3684" s="86" t="s">
        <v>51</v>
      </c>
      <c r="H3684" s="100">
        <v>52.84</v>
      </c>
      <c r="I3684" s="101"/>
    </row>
    <row r="3685" spans="1:9" ht="24.4" customHeight="1" x14ac:dyDescent="0.25">
      <c r="A3685" s="98" t="s">
        <v>6880</v>
      </c>
      <c r="B3685" s="98"/>
      <c r="C3685" s="99" t="s">
        <v>6881</v>
      </c>
      <c r="D3685" s="99"/>
      <c r="E3685" s="99"/>
      <c r="F3685" s="99"/>
      <c r="G3685" s="86" t="s">
        <v>51</v>
      </c>
      <c r="H3685" s="100">
        <v>55.59</v>
      </c>
      <c r="I3685" s="101"/>
    </row>
    <row r="3686" spans="1:9" ht="24.4" customHeight="1" x14ac:dyDescent="0.25">
      <c r="A3686" s="98" t="s">
        <v>6882</v>
      </c>
      <c r="B3686" s="98"/>
      <c r="C3686" s="99" t="s">
        <v>6883</v>
      </c>
      <c r="D3686" s="99"/>
      <c r="E3686" s="99"/>
      <c r="F3686" s="99"/>
      <c r="G3686" s="86" t="s">
        <v>51</v>
      </c>
      <c r="H3686" s="100">
        <v>58.47</v>
      </c>
      <c r="I3686" s="101"/>
    </row>
    <row r="3687" spans="1:9" ht="24.4" customHeight="1" x14ac:dyDescent="0.25">
      <c r="A3687" s="98" t="s">
        <v>6884</v>
      </c>
      <c r="B3687" s="98"/>
      <c r="C3687" s="99" t="s">
        <v>6885</v>
      </c>
      <c r="D3687" s="99"/>
      <c r="E3687" s="99"/>
      <c r="F3687" s="99"/>
      <c r="G3687" s="86" t="s">
        <v>51</v>
      </c>
      <c r="H3687" s="106">
        <v>154.99</v>
      </c>
      <c r="I3687" s="101"/>
    </row>
    <row r="3688" spans="1:9" ht="24.4" customHeight="1" x14ac:dyDescent="0.25">
      <c r="A3688" s="98" t="s">
        <v>6886</v>
      </c>
      <c r="B3688" s="98"/>
      <c r="C3688" s="99" t="s">
        <v>6887</v>
      </c>
      <c r="D3688" s="99"/>
      <c r="E3688" s="99"/>
      <c r="F3688" s="99"/>
      <c r="G3688" s="86" t="s">
        <v>51</v>
      </c>
      <c r="H3688" s="106">
        <v>141.83000000000001</v>
      </c>
      <c r="I3688" s="101"/>
    </row>
    <row r="3689" spans="1:9" ht="24.4" customHeight="1" x14ac:dyDescent="0.25">
      <c r="A3689" s="98" t="s">
        <v>6888</v>
      </c>
      <c r="B3689" s="98"/>
      <c r="C3689" s="99" t="s">
        <v>6889</v>
      </c>
      <c r="D3689" s="99"/>
      <c r="E3689" s="99"/>
      <c r="F3689" s="99"/>
      <c r="G3689" s="86" t="s">
        <v>51</v>
      </c>
      <c r="H3689" s="106">
        <v>148.41</v>
      </c>
      <c r="I3689" s="101"/>
    </row>
    <row r="3690" spans="1:9" ht="24.4" customHeight="1" x14ac:dyDescent="0.25">
      <c r="A3690" s="98" t="s">
        <v>6890</v>
      </c>
      <c r="B3690" s="98"/>
      <c r="C3690" s="99" t="s">
        <v>6891</v>
      </c>
      <c r="D3690" s="99"/>
      <c r="E3690" s="99"/>
      <c r="F3690" s="99"/>
      <c r="G3690" s="86" t="s">
        <v>51</v>
      </c>
      <c r="H3690" s="106">
        <v>156.41</v>
      </c>
      <c r="I3690" s="101"/>
    </row>
    <row r="3691" spans="1:9" ht="24.4" customHeight="1" x14ac:dyDescent="0.25">
      <c r="A3691" s="98" t="s">
        <v>6892</v>
      </c>
      <c r="B3691" s="98"/>
      <c r="C3691" s="99" t="s">
        <v>6893</v>
      </c>
      <c r="D3691" s="99"/>
      <c r="E3691" s="99"/>
      <c r="F3691" s="99"/>
      <c r="G3691" s="86" t="s">
        <v>51</v>
      </c>
      <c r="H3691" s="106">
        <v>146.03</v>
      </c>
      <c r="I3691" s="101"/>
    </row>
    <row r="3692" spans="1:9" ht="24.4" customHeight="1" x14ac:dyDescent="0.25">
      <c r="A3692" s="98" t="s">
        <v>6894</v>
      </c>
      <c r="B3692" s="98"/>
      <c r="C3692" s="99" t="s">
        <v>6895</v>
      </c>
      <c r="D3692" s="99"/>
      <c r="E3692" s="99"/>
      <c r="F3692" s="99"/>
      <c r="G3692" s="86" t="s">
        <v>51</v>
      </c>
      <c r="H3692" s="106">
        <v>150.53</v>
      </c>
      <c r="I3692" s="101"/>
    </row>
    <row r="3693" spans="1:9" ht="24.4" customHeight="1" x14ac:dyDescent="0.25">
      <c r="A3693" s="98" t="s">
        <v>6896</v>
      </c>
      <c r="B3693" s="98"/>
      <c r="C3693" s="99" t="s">
        <v>6897</v>
      </c>
      <c r="D3693" s="99"/>
      <c r="E3693" s="99"/>
      <c r="F3693" s="99"/>
      <c r="G3693" s="86" t="s">
        <v>51</v>
      </c>
      <c r="H3693" s="106">
        <v>161.30000000000001</v>
      </c>
      <c r="I3693" s="101"/>
    </row>
    <row r="3694" spans="1:9" ht="24.4" customHeight="1" x14ac:dyDescent="0.25">
      <c r="A3694" s="98" t="s">
        <v>6898</v>
      </c>
      <c r="B3694" s="98"/>
      <c r="C3694" s="99" t="s">
        <v>6899</v>
      </c>
      <c r="D3694" s="99"/>
      <c r="E3694" s="99"/>
      <c r="F3694" s="99"/>
      <c r="G3694" s="86" t="s">
        <v>51</v>
      </c>
      <c r="H3694" s="106">
        <v>155.43</v>
      </c>
      <c r="I3694" s="101"/>
    </row>
    <row r="3695" spans="1:9" ht="24.4" customHeight="1" x14ac:dyDescent="0.25">
      <c r="A3695" s="98" t="s">
        <v>6900</v>
      </c>
      <c r="B3695" s="98"/>
      <c r="C3695" s="99" t="s">
        <v>6901</v>
      </c>
      <c r="D3695" s="99"/>
      <c r="E3695" s="99"/>
      <c r="F3695" s="99"/>
      <c r="G3695" s="86" t="s">
        <v>51</v>
      </c>
      <c r="H3695" s="106">
        <v>116.07</v>
      </c>
      <c r="I3695" s="101"/>
    </row>
    <row r="3696" spans="1:9" ht="24.4" customHeight="1" x14ac:dyDescent="0.25">
      <c r="A3696" s="98" t="s">
        <v>6902</v>
      </c>
      <c r="B3696" s="98"/>
      <c r="C3696" s="99" t="s">
        <v>6903</v>
      </c>
      <c r="D3696" s="99"/>
      <c r="E3696" s="99"/>
      <c r="F3696" s="99"/>
      <c r="G3696" s="86" t="s">
        <v>51</v>
      </c>
      <c r="H3696" s="106">
        <v>121.97</v>
      </c>
      <c r="I3696" s="101"/>
    </row>
    <row r="3697" spans="1:9" ht="24.4" customHeight="1" x14ac:dyDescent="0.25">
      <c r="A3697" s="98" t="s">
        <v>6904</v>
      </c>
      <c r="B3697" s="98"/>
      <c r="C3697" s="99" t="s">
        <v>6905</v>
      </c>
      <c r="D3697" s="99"/>
      <c r="E3697" s="99"/>
      <c r="F3697" s="99"/>
      <c r="G3697" s="86" t="s">
        <v>51</v>
      </c>
      <c r="H3697" s="106">
        <v>128.54</v>
      </c>
      <c r="I3697" s="101"/>
    </row>
    <row r="3698" spans="1:9" ht="24.4" customHeight="1" x14ac:dyDescent="0.25">
      <c r="A3698" s="98" t="s">
        <v>6906</v>
      </c>
      <c r="B3698" s="98"/>
      <c r="C3698" s="99" t="s">
        <v>6907</v>
      </c>
      <c r="D3698" s="99"/>
      <c r="E3698" s="99"/>
      <c r="F3698" s="99"/>
      <c r="G3698" s="86" t="s">
        <v>51</v>
      </c>
      <c r="H3698" s="106">
        <v>124.64</v>
      </c>
      <c r="I3698" s="101"/>
    </row>
    <row r="3699" spans="1:9" ht="24.4" customHeight="1" x14ac:dyDescent="0.25">
      <c r="A3699" s="98" t="s">
        <v>6908</v>
      </c>
      <c r="B3699" s="98"/>
      <c r="C3699" s="99" t="s">
        <v>6909</v>
      </c>
      <c r="D3699" s="99"/>
      <c r="E3699" s="99"/>
      <c r="F3699" s="99"/>
      <c r="G3699" s="86" t="s">
        <v>51</v>
      </c>
      <c r="H3699" s="106">
        <v>130.52000000000001</v>
      </c>
      <c r="I3699" s="101"/>
    </row>
    <row r="3700" spans="1:9" ht="24.4" customHeight="1" x14ac:dyDescent="0.25">
      <c r="A3700" s="98" t="s">
        <v>6910</v>
      </c>
      <c r="B3700" s="98"/>
      <c r="C3700" s="99" t="s">
        <v>6911</v>
      </c>
      <c r="D3700" s="99"/>
      <c r="E3700" s="99"/>
      <c r="F3700" s="99"/>
      <c r="G3700" s="86" t="s">
        <v>51</v>
      </c>
      <c r="H3700" s="106">
        <v>137.1</v>
      </c>
      <c r="I3700" s="101"/>
    </row>
    <row r="3701" spans="1:9" ht="24.4" customHeight="1" x14ac:dyDescent="0.25">
      <c r="A3701" s="98" t="s">
        <v>6912</v>
      </c>
      <c r="B3701" s="98"/>
      <c r="C3701" s="99" t="s">
        <v>6913</v>
      </c>
      <c r="D3701" s="99"/>
      <c r="E3701" s="99"/>
      <c r="F3701" s="99"/>
      <c r="G3701" s="86" t="s">
        <v>51</v>
      </c>
      <c r="H3701" s="106">
        <v>133.19999999999999</v>
      </c>
      <c r="I3701" s="101"/>
    </row>
    <row r="3702" spans="1:9" ht="24.4" customHeight="1" x14ac:dyDescent="0.25">
      <c r="A3702" s="98" t="s">
        <v>6914</v>
      </c>
      <c r="B3702" s="98"/>
      <c r="C3702" s="99" t="s">
        <v>6915</v>
      </c>
      <c r="D3702" s="99"/>
      <c r="E3702" s="99"/>
      <c r="F3702" s="99"/>
      <c r="G3702" s="86" t="s">
        <v>51</v>
      </c>
      <c r="H3702" s="106">
        <v>138.38</v>
      </c>
      <c r="I3702" s="101"/>
    </row>
    <row r="3703" spans="1:9" ht="24.4" customHeight="1" x14ac:dyDescent="0.25">
      <c r="A3703" s="98" t="s">
        <v>6916</v>
      </c>
      <c r="B3703" s="98"/>
      <c r="C3703" s="99" t="s">
        <v>6917</v>
      </c>
      <c r="D3703" s="99"/>
      <c r="E3703" s="99"/>
      <c r="F3703" s="99"/>
      <c r="G3703" s="86" t="s">
        <v>51</v>
      </c>
      <c r="H3703" s="106">
        <v>145.66999999999999</v>
      </c>
      <c r="I3703" s="101"/>
    </row>
    <row r="3704" spans="1:9" ht="12.2" customHeight="1" x14ac:dyDescent="0.25">
      <c r="A3704" s="108">
        <v>251</v>
      </c>
      <c r="B3704" s="109"/>
      <c r="C3704" s="110" t="s">
        <v>6918</v>
      </c>
      <c r="D3704" s="110"/>
      <c r="E3704" s="110"/>
      <c r="F3704" s="110"/>
      <c r="G3704" s="87"/>
      <c r="H3704" s="111"/>
      <c r="I3704" s="111"/>
    </row>
    <row r="3705" spans="1:9" ht="60.95" customHeight="1" x14ac:dyDescent="0.25">
      <c r="A3705" s="98" t="s">
        <v>6919</v>
      </c>
      <c r="B3705" s="98"/>
      <c r="C3705" s="99" t="s">
        <v>6920</v>
      </c>
      <c r="D3705" s="99"/>
      <c r="E3705" s="99"/>
      <c r="F3705" s="99"/>
      <c r="G3705" s="86" t="s">
        <v>133</v>
      </c>
      <c r="H3705" s="106">
        <v>195.58</v>
      </c>
      <c r="I3705" s="101"/>
    </row>
    <row r="3706" spans="1:9" ht="60.95" customHeight="1" x14ac:dyDescent="0.25">
      <c r="A3706" s="98" t="s">
        <v>6921</v>
      </c>
      <c r="B3706" s="98"/>
      <c r="C3706" s="99" t="s">
        <v>6922</v>
      </c>
      <c r="D3706" s="99"/>
      <c r="E3706" s="99"/>
      <c r="F3706" s="99"/>
      <c r="G3706" s="86" t="s">
        <v>133</v>
      </c>
      <c r="H3706" s="106">
        <v>196.04</v>
      </c>
      <c r="I3706" s="101"/>
    </row>
    <row r="3707" spans="1:9" ht="60.95" customHeight="1" x14ac:dyDescent="0.25">
      <c r="A3707" s="98" t="s">
        <v>6923</v>
      </c>
      <c r="B3707" s="98"/>
      <c r="C3707" s="99" t="s">
        <v>6924</v>
      </c>
      <c r="D3707" s="99"/>
      <c r="E3707" s="99"/>
      <c r="F3707" s="99"/>
      <c r="G3707" s="86" t="s">
        <v>133</v>
      </c>
      <c r="H3707" s="100">
        <v>73.010000000000005</v>
      </c>
      <c r="I3707" s="101"/>
    </row>
    <row r="3708" spans="1:9" ht="60.95" customHeight="1" x14ac:dyDescent="0.25">
      <c r="A3708" s="98" t="s">
        <v>6925</v>
      </c>
      <c r="B3708" s="98"/>
      <c r="C3708" s="99" t="s">
        <v>6926</v>
      </c>
      <c r="D3708" s="99"/>
      <c r="E3708" s="99"/>
      <c r="F3708" s="99"/>
      <c r="G3708" s="86" t="s">
        <v>133</v>
      </c>
      <c r="H3708" s="100">
        <v>63.27</v>
      </c>
      <c r="I3708" s="101"/>
    </row>
    <row r="3709" spans="1:9" ht="60.95" customHeight="1" x14ac:dyDescent="0.25">
      <c r="A3709" s="98" t="s">
        <v>6927</v>
      </c>
      <c r="B3709" s="98"/>
      <c r="C3709" s="99" t="s">
        <v>6928</v>
      </c>
      <c r="D3709" s="99"/>
      <c r="E3709" s="99"/>
      <c r="F3709" s="99"/>
      <c r="G3709" s="86" t="s">
        <v>133</v>
      </c>
      <c r="H3709" s="100">
        <v>24.67</v>
      </c>
      <c r="I3709" s="101"/>
    </row>
    <row r="3710" spans="1:9" ht="60.95" customHeight="1" x14ac:dyDescent="0.25">
      <c r="A3710" s="98" t="s">
        <v>6929</v>
      </c>
      <c r="B3710" s="98"/>
      <c r="C3710" s="99" t="s">
        <v>6930</v>
      </c>
      <c r="D3710" s="99"/>
      <c r="E3710" s="99"/>
      <c r="F3710" s="99"/>
      <c r="G3710" s="86" t="s">
        <v>133</v>
      </c>
      <c r="H3710" s="100">
        <v>25.09</v>
      </c>
      <c r="I3710" s="101"/>
    </row>
    <row r="3711" spans="1:9" ht="60.95" customHeight="1" x14ac:dyDescent="0.25">
      <c r="A3711" s="98" t="s">
        <v>6931</v>
      </c>
      <c r="B3711" s="98"/>
      <c r="C3711" s="99" t="s">
        <v>6932</v>
      </c>
      <c r="D3711" s="99"/>
      <c r="E3711" s="99"/>
      <c r="F3711" s="99"/>
      <c r="G3711" s="86" t="s">
        <v>133</v>
      </c>
      <c r="H3711" s="106">
        <v>162.05000000000001</v>
      </c>
      <c r="I3711" s="101"/>
    </row>
    <row r="3712" spans="1:9" ht="60.95" customHeight="1" x14ac:dyDescent="0.25">
      <c r="A3712" s="98" t="s">
        <v>6933</v>
      </c>
      <c r="B3712" s="98"/>
      <c r="C3712" s="99" t="s">
        <v>6934</v>
      </c>
      <c r="D3712" s="99"/>
      <c r="E3712" s="99"/>
      <c r="F3712" s="99"/>
      <c r="G3712" s="86" t="s">
        <v>133</v>
      </c>
      <c r="H3712" s="106">
        <v>164.26</v>
      </c>
      <c r="I3712" s="101"/>
    </row>
    <row r="3713" spans="1:9" ht="60.95" customHeight="1" x14ac:dyDescent="0.25">
      <c r="A3713" s="98" t="s">
        <v>6935</v>
      </c>
      <c r="B3713" s="98"/>
      <c r="C3713" s="99" t="s">
        <v>6936</v>
      </c>
      <c r="D3713" s="99"/>
      <c r="E3713" s="99"/>
      <c r="F3713" s="99"/>
      <c r="G3713" s="86" t="s">
        <v>133</v>
      </c>
      <c r="H3713" s="100">
        <v>72.36</v>
      </c>
      <c r="I3713" s="101"/>
    </row>
    <row r="3714" spans="1:9" ht="60.95" customHeight="1" x14ac:dyDescent="0.25">
      <c r="A3714" s="98" t="s">
        <v>6937</v>
      </c>
      <c r="B3714" s="98"/>
      <c r="C3714" s="99" t="s">
        <v>6938</v>
      </c>
      <c r="D3714" s="99"/>
      <c r="E3714" s="99"/>
      <c r="F3714" s="99"/>
      <c r="G3714" s="86" t="s">
        <v>133</v>
      </c>
      <c r="H3714" s="100">
        <v>62.41</v>
      </c>
      <c r="I3714" s="101"/>
    </row>
    <row r="3715" spans="1:9" ht="60.95" customHeight="1" x14ac:dyDescent="0.25">
      <c r="A3715" s="98" t="s">
        <v>6939</v>
      </c>
      <c r="B3715" s="98"/>
      <c r="C3715" s="99" t="s">
        <v>6940</v>
      </c>
      <c r="D3715" s="99"/>
      <c r="E3715" s="99"/>
      <c r="F3715" s="99"/>
      <c r="G3715" s="86" t="s">
        <v>133</v>
      </c>
      <c r="H3715" s="100">
        <v>23.19</v>
      </c>
      <c r="I3715" s="101"/>
    </row>
    <row r="3716" spans="1:9" ht="48.75" customHeight="1" x14ac:dyDescent="0.25">
      <c r="A3716" s="98" t="s">
        <v>6941</v>
      </c>
      <c r="B3716" s="98"/>
      <c r="C3716" s="99" t="s">
        <v>6942</v>
      </c>
      <c r="D3716" s="99"/>
      <c r="E3716" s="99"/>
      <c r="F3716" s="99"/>
      <c r="G3716" s="86" t="s">
        <v>133</v>
      </c>
      <c r="H3716" s="100">
        <v>26.71</v>
      </c>
      <c r="I3716" s="101"/>
    </row>
    <row r="3717" spans="1:9" ht="48.75" customHeight="1" x14ac:dyDescent="0.25">
      <c r="A3717" s="98" t="s">
        <v>6943</v>
      </c>
      <c r="B3717" s="98"/>
      <c r="C3717" s="99" t="s">
        <v>6944</v>
      </c>
      <c r="D3717" s="99"/>
      <c r="E3717" s="99"/>
      <c r="F3717" s="99"/>
      <c r="G3717" s="86" t="s">
        <v>133</v>
      </c>
      <c r="H3717" s="100">
        <v>27.1</v>
      </c>
      <c r="I3717" s="101"/>
    </row>
    <row r="3718" spans="1:9" ht="48.75" customHeight="1" x14ac:dyDescent="0.25">
      <c r="A3718" s="98" t="s">
        <v>6945</v>
      </c>
      <c r="B3718" s="98"/>
      <c r="C3718" s="99" t="s">
        <v>6946</v>
      </c>
      <c r="D3718" s="99"/>
      <c r="E3718" s="99"/>
      <c r="F3718" s="99"/>
      <c r="G3718" s="86" t="s">
        <v>133</v>
      </c>
      <c r="H3718" s="100">
        <v>25.56</v>
      </c>
      <c r="I3718" s="101"/>
    </row>
    <row r="3719" spans="1:9" ht="48.75" customHeight="1" x14ac:dyDescent="0.25">
      <c r="A3719" s="98" t="s">
        <v>6947</v>
      </c>
      <c r="B3719" s="98"/>
      <c r="C3719" s="99" t="s">
        <v>6948</v>
      </c>
      <c r="D3719" s="99"/>
      <c r="E3719" s="99"/>
      <c r="F3719" s="99"/>
      <c r="G3719" s="86" t="s">
        <v>133</v>
      </c>
      <c r="H3719" s="100">
        <v>22.97</v>
      </c>
      <c r="I3719" s="101"/>
    </row>
    <row r="3720" spans="1:9" ht="48.75" customHeight="1" x14ac:dyDescent="0.25">
      <c r="A3720" s="98" t="s">
        <v>6949</v>
      </c>
      <c r="B3720" s="98"/>
      <c r="C3720" s="99" t="s">
        <v>6950</v>
      </c>
      <c r="D3720" s="99"/>
      <c r="E3720" s="99"/>
      <c r="F3720" s="99"/>
      <c r="G3720" s="86" t="s">
        <v>133</v>
      </c>
      <c r="H3720" s="100">
        <v>23.55</v>
      </c>
      <c r="I3720" s="101"/>
    </row>
    <row r="3721" spans="1:9" ht="48.75" customHeight="1" x14ac:dyDescent="0.25">
      <c r="A3721" s="98" t="s">
        <v>6951</v>
      </c>
      <c r="B3721" s="98"/>
      <c r="C3721" s="99" t="s">
        <v>6952</v>
      </c>
      <c r="D3721" s="99"/>
      <c r="E3721" s="99"/>
      <c r="F3721" s="99"/>
      <c r="G3721" s="86" t="s">
        <v>133</v>
      </c>
      <c r="H3721" s="100">
        <v>24.2</v>
      </c>
      <c r="I3721" s="101"/>
    </row>
    <row r="3722" spans="1:9" ht="48.75" customHeight="1" x14ac:dyDescent="0.25">
      <c r="A3722" s="98" t="s">
        <v>6953</v>
      </c>
      <c r="B3722" s="98"/>
      <c r="C3722" s="99" t="s">
        <v>6954</v>
      </c>
      <c r="D3722" s="99"/>
      <c r="E3722" s="99"/>
      <c r="F3722" s="99"/>
      <c r="G3722" s="86" t="s">
        <v>133</v>
      </c>
      <c r="H3722" s="113">
        <v>1100.6400000000001</v>
      </c>
      <c r="I3722" s="101"/>
    </row>
    <row r="3723" spans="1:9" ht="48.75" customHeight="1" x14ac:dyDescent="0.25">
      <c r="A3723" s="98" t="s">
        <v>6955</v>
      </c>
      <c r="B3723" s="98"/>
      <c r="C3723" s="99" t="s">
        <v>6954</v>
      </c>
      <c r="D3723" s="99"/>
      <c r="E3723" s="99"/>
      <c r="F3723" s="99"/>
      <c r="G3723" s="86" t="s">
        <v>6956</v>
      </c>
      <c r="H3723" s="106">
        <v>458.6</v>
      </c>
      <c r="I3723" s="101"/>
    </row>
    <row r="3724" spans="1:9" ht="48.75" customHeight="1" x14ac:dyDescent="0.25">
      <c r="A3724" s="98" t="s">
        <v>6957</v>
      </c>
      <c r="B3724" s="98"/>
      <c r="C3724" s="99" t="s">
        <v>6958</v>
      </c>
      <c r="D3724" s="99"/>
      <c r="E3724" s="99"/>
      <c r="F3724" s="99"/>
      <c r="G3724" s="86" t="s">
        <v>133</v>
      </c>
      <c r="H3724" s="106">
        <v>424.76</v>
      </c>
      <c r="I3724" s="101"/>
    </row>
    <row r="3725" spans="1:9" ht="60.95" customHeight="1" x14ac:dyDescent="0.25">
      <c r="A3725" s="98" t="s">
        <v>6959</v>
      </c>
      <c r="B3725" s="98"/>
      <c r="C3725" s="99" t="s">
        <v>6960</v>
      </c>
      <c r="D3725" s="99"/>
      <c r="E3725" s="99"/>
      <c r="F3725" s="99"/>
      <c r="G3725" s="86" t="s">
        <v>133</v>
      </c>
      <c r="H3725" s="106">
        <v>454.74</v>
      </c>
      <c r="I3725" s="101"/>
    </row>
    <row r="3726" spans="1:9" ht="24.4" customHeight="1" x14ac:dyDescent="0.25">
      <c r="A3726" s="98" t="s">
        <v>6961</v>
      </c>
      <c r="B3726" s="98"/>
      <c r="C3726" s="99" t="s">
        <v>6962</v>
      </c>
      <c r="D3726" s="99"/>
      <c r="E3726" s="99"/>
      <c r="F3726" s="99"/>
      <c r="G3726" s="86" t="s">
        <v>133</v>
      </c>
      <c r="H3726" s="107">
        <v>9.76</v>
      </c>
      <c r="I3726" s="101"/>
    </row>
    <row r="3727" spans="1:9" ht="12.2" customHeight="1" x14ac:dyDescent="0.25">
      <c r="A3727" s="98" t="s">
        <v>6963</v>
      </c>
      <c r="B3727" s="98"/>
      <c r="C3727" s="99" t="s">
        <v>6964</v>
      </c>
      <c r="D3727" s="99"/>
      <c r="E3727" s="99"/>
      <c r="F3727" s="99"/>
      <c r="G3727" s="86" t="s">
        <v>19</v>
      </c>
      <c r="H3727" s="107">
        <v>2.42</v>
      </c>
      <c r="I3727" s="101"/>
    </row>
    <row r="3728" spans="1:9" ht="12.2" customHeight="1" x14ac:dyDescent="0.25">
      <c r="A3728" s="98" t="s">
        <v>6965</v>
      </c>
      <c r="B3728" s="98"/>
      <c r="C3728" s="99" t="s">
        <v>6966</v>
      </c>
      <c r="D3728" s="99"/>
      <c r="E3728" s="99"/>
      <c r="F3728" s="99"/>
      <c r="G3728" s="86" t="s">
        <v>19</v>
      </c>
      <c r="H3728" s="107">
        <v>3.85</v>
      </c>
      <c r="I3728" s="101"/>
    </row>
    <row r="3729" spans="1:9" ht="24.4" customHeight="1" x14ac:dyDescent="0.25">
      <c r="A3729" s="98" t="s">
        <v>6967</v>
      </c>
      <c r="B3729" s="98"/>
      <c r="C3729" s="99" t="s">
        <v>6968</v>
      </c>
      <c r="D3729" s="99"/>
      <c r="E3729" s="99"/>
      <c r="F3729" s="99"/>
      <c r="G3729" s="86" t="s">
        <v>19</v>
      </c>
      <c r="H3729" s="107">
        <v>4.01</v>
      </c>
      <c r="I3729" s="101"/>
    </row>
    <row r="3730" spans="1:9" ht="24.4" customHeight="1" x14ac:dyDescent="0.25">
      <c r="A3730" s="98" t="s">
        <v>6969</v>
      </c>
      <c r="B3730" s="98"/>
      <c r="C3730" s="99" t="s">
        <v>6970</v>
      </c>
      <c r="D3730" s="99"/>
      <c r="E3730" s="99"/>
      <c r="F3730" s="99"/>
      <c r="G3730" s="86" t="s">
        <v>19</v>
      </c>
      <c r="H3730" s="107">
        <v>0.43</v>
      </c>
      <c r="I3730" s="101"/>
    </row>
    <row r="3731" spans="1:9" ht="36.6" customHeight="1" x14ac:dyDescent="0.25">
      <c r="A3731" s="98" t="s">
        <v>6971</v>
      </c>
      <c r="B3731" s="98"/>
      <c r="C3731" s="99" t="s">
        <v>6972</v>
      </c>
      <c r="D3731" s="99"/>
      <c r="E3731" s="99"/>
      <c r="F3731" s="99"/>
      <c r="G3731" s="86" t="s">
        <v>19</v>
      </c>
      <c r="H3731" s="107">
        <v>9.7100000000000009</v>
      </c>
      <c r="I3731" s="101"/>
    </row>
    <row r="3732" spans="1:9" ht="48.75" customHeight="1" x14ac:dyDescent="0.25">
      <c r="A3732" s="98" t="s">
        <v>6973</v>
      </c>
      <c r="B3732" s="98"/>
      <c r="C3732" s="99" t="s">
        <v>6974</v>
      </c>
      <c r="D3732" s="99"/>
      <c r="E3732" s="99"/>
      <c r="F3732" s="99"/>
      <c r="G3732" s="86" t="s">
        <v>19</v>
      </c>
      <c r="H3732" s="107">
        <v>4.3899999999999997</v>
      </c>
      <c r="I3732" s="101"/>
    </row>
    <row r="3733" spans="1:9" ht="36.6" customHeight="1" x14ac:dyDescent="0.25">
      <c r="A3733" s="98" t="s">
        <v>6975</v>
      </c>
      <c r="B3733" s="98"/>
      <c r="C3733" s="99" t="s">
        <v>6976</v>
      </c>
      <c r="D3733" s="99"/>
      <c r="E3733" s="99"/>
      <c r="F3733" s="99"/>
      <c r="G3733" s="86" t="s">
        <v>19</v>
      </c>
      <c r="H3733" s="107">
        <v>5.9</v>
      </c>
      <c r="I3733" s="101"/>
    </row>
    <row r="3734" spans="1:9" ht="48.75" customHeight="1" x14ac:dyDescent="0.25">
      <c r="A3734" s="98" t="s">
        <v>6977</v>
      </c>
      <c r="B3734" s="98"/>
      <c r="C3734" s="99" t="s">
        <v>6978</v>
      </c>
      <c r="D3734" s="99"/>
      <c r="E3734" s="99"/>
      <c r="F3734" s="99"/>
      <c r="G3734" s="86" t="s">
        <v>19</v>
      </c>
      <c r="H3734" s="107">
        <v>2.2400000000000002</v>
      </c>
      <c r="I3734" s="101"/>
    </row>
    <row r="3735" spans="1:9" ht="24.4" customHeight="1" x14ac:dyDescent="0.25">
      <c r="A3735" s="98" t="s">
        <v>6979</v>
      </c>
      <c r="B3735" s="98"/>
      <c r="C3735" s="99" t="s">
        <v>6980</v>
      </c>
      <c r="D3735" s="99"/>
      <c r="E3735" s="99"/>
      <c r="F3735" s="99"/>
      <c r="G3735" s="86" t="s">
        <v>19</v>
      </c>
      <c r="H3735" s="107">
        <v>3.17</v>
      </c>
      <c r="I3735" s="101"/>
    </row>
    <row r="3736" spans="1:9" ht="24.4" customHeight="1" x14ac:dyDescent="0.25">
      <c r="A3736" s="98" t="s">
        <v>6981</v>
      </c>
      <c r="B3736" s="98"/>
      <c r="C3736" s="99" t="s">
        <v>6982</v>
      </c>
      <c r="D3736" s="99"/>
      <c r="E3736" s="99"/>
      <c r="F3736" s="99"/>
      <c r="G3736" s="86" t="s">
        <v>19</v>
      </c>
      <c r="H3736" s="107">
        <v>4.08</v>
      </c>
      <c r="I3736" s="101"/>
    </row>
    <row r="3737" spans="1:9" ht="36.6" customHeight="1" x14ac:dyDescent="0.25">
      <c r="A3737" s="98" t="s">
        <v>6983</v>
      </c>
      <c r="B3737" s="98"/>
      <c r="C3737" s="99" t="s">
        <v>6984</v>
      </c>
      <c r="D3737" s="99"/>
      <c r="E3737" s="99"/>
      <c r="F3737" s="99"/>
      <c r="G3737" s="86" t="s">
        <v>19</v>
      </c>
      <c r="H3737" s="100">
        <v>28.5</v>
      </c>
      <c r="I3737" s="101"/>
    </row>
    <row r="3738" spans="1:9" ht="36.6" customHeight="1" x14ac:dyDescent="0.25">
      <c r="A3738" s="98" t="s">
        <v>6985</v>
      </c>
      <c r="B3738" s="98"/>
      <c r="C3738" s="99" t="s">
        <v>6986</v>
      </c>
      <c r="D3738" s="99"/>
      <c r="E3738" s="99"/>
      <c r="F3738" s="99"/>
      <c r="G3738" s="86" t="s">
        <v>19</v>
      </c>
      <c r="H3738" s="100">
        <v>42.62</v>
      </c>
      <c r="I3738" s="101"/>
    </row>
    <row r="3739" spans="1:9" ht="24.4" customHeight="1" x14ac:dyDescent="0.25">
      <c r="A3739" s="98" t="s">
        <v>6987</v>
      </c>
      <c r="B3739" s="98"/>
      <c r="C3739" s="99" t="s">
        <v>6988</v>
      </c>
      <c r="D3739" s="99"/>
      <c r="E3739" s="99"/>
      <c r="F3739" s="99"/>
      <c r="G3739" s="86" t="s">
        <v>19</v>
      </c>
      <c r="H3739" s="107">
        <v>2.14</v>
      </c>
      <c r="I3739" s="101"/>
    </row>
    <row r="3740" spans="1:9" ht="36.6" customHeight="1" x14ac:dyDescent="0.25">
      <c r="A3740" s="98" t="s">
        <v>6989</v>
      </c>
      <c r="B3740" s="98"/>
      <c r="C3740" s="99" t="s">
        <v>6990</v>
      </c>
      <c r="D3740" s="99"/>
      <c r="E3740" s="99"/>
      <c r="F3740" s="99"/>
      <c r="G3740" s="86" t="s">
        <v>19</v>
      </c>
      <c r="H3740" s="107">
        <v>0.28999999999999998</v>
      </c>
      <c r="I3740" s="101"/>
    </row>
    <row r="3741" spans="1:9" ht="48.75" customHeight="1" x14ac:dyDescent="0.25">
      <c r="A3741" s="98" t="s">
        <v>6991</v>
      </c>
      <c r="B3741" s="98"/>
      <c r="C3741" s="99" t="s">
        <v>6992</v>
      </c>
      <c r="D3741" s="99"/>
      <c r="E3741" s="99"/>
      <c r="F3741" s="99"/>
      <c r="G3741" s="86" t="s">
        <v>133</v>
      </c>
      <c r="H3741" s="106">
        <v>772.7</v>
      </c>
      <c r="I3741" s="101"/>
    </row>
    <row r="3742" spans="1:9" ht="48.75" customHeight="1" x14ac:dyDescent="0.25">
      <c r="A3742" s="98" t="s">
        <v>6993</v>
      </c>
      <c r="B3742" s="98"/>
      <c r="C3742" s="99" t="s">
        <v>6992</v>
      </c>
      <c r="D3742" s="99"/>
      <c r="E3742" s="99"/>
      <c r="F3742" s="99"/>
      <c r="G3742" s="86" t="s">
        <v>6956</v>
      </c>
      <c r="H3742" s="106">
        <v>367.95</v>
      </c>
      <c r="I3742" s="101"/>
    </row>
    <row r="3743" spans="1:9" ht="36.6" customHeight="1" x14ac:dyDescent="0.25">
      <c r="A3743" s="98" t="s">
        <v>6994</v>
      </c>
      <c r="B3743" s="98"/>
      <c r="C3743" s="99" t="s">
        <v>6995</v>
      </c>
      <c r="D3743" s="99"/>
      <c r="E3743" s="99"/>
      <c r="F3743" s="99"/>
      <c r="G3743" s="86" t="s">
        <v>133</v>
      </c>
      <c r="H3743" s="106">
        <v>213.33</v>
      </c>
      <c r="I3743" s="101"/>
    </row>
    <row r="3744" spans="1:9" ht="48.75" customHeight="1" x14ac:dyDescent="0.25">
      <c r="A3744" s="98" t="s">
        <v>6996</v>
      </c>
      <c r="B3744" s="98"/>
      <c r="C3744" s="99" t="s">
        <v>6997</v>
      </c>
      <c r="D3744" s="99"/>
      <c r="E3744" s="99"/>
      <c r="F3744" s="99"/>
      <c r="G3744" s="86" t="s">
        <v>133</v>
      </c>
      <c r="H3744" s="100">
        <v>72.81</v>
      </c>
      <c r="I3744" s="101"/>
    </row>
    <row r="3745" spans="1:9" ht="48.75" customHeight="1" x14ac:dyDescent="0.25">
      <c r="A3745" s="98" t="s">
        <v>6998</v>
      </c>
      <c r="B3745" s="98"/>
      <c r="C3745" s="99" t="s">
        <v>6999</v>
      </c>
      <c r="D3745" s="99"/>
      <c r="E3745" s="99"/>
      <c r="F3745" s="99"/>
      <c r="G3745" s="86" t="s">
        <v>133</v>
      </c>
      <c r="H3745" s="100">
        <v>86.61</v>
      </c>
      <c r="I3745" s="101"/>
    </row>
    <row r="3746" spans="1:9" ht="48.75" customHeight="1" x14ac:dyDescent="0.25">
      <c r="A3746" s="98" t="s">
        <v>7000</v>
      </c>
      <c r="B3746" s="98"/>
      <c r="C3746" s="99" t="s">
        <v>7001</v>
      </c>
      <c r="D3746" s="99"/>
      <c r="E3746" s="99"/>
      <c r="F3746" s="99"/>
      <c r="G3746" s="86" t="s">
        <v>133</v>
      </c>
      <c r="H3746" s="100">
        <v>28.91</v>
      </c>
      <c r="I3746" s="101"/>
    </row>
    <row r="3747" spans="1:9" ht="36.6" customHeight="1" x14ac:dyDescent="0.25">
      <c r="A3747" s="98" t="s">
        <v>7002</v>
      </c>
      <c r="B3747" s="98"/>
      <c r="C3747" s="99" t="s">
        <v>7003</v>
      </c>
      <c r="D3747" s="99"/>
      <c r="E3747" s="99"/>
      <c r="F3747" s="99"/>
      <c r="G3747" s="86" t="s">
        <v>133</v>
      </c>
      <c r="H3747" s="100">
        <v>17.3</v>
      </c>
      <c r="I3747" s="101"/>
    </row>
    <row r="3748" spans="1:9" ht="12.2" customHeight="1" x14ac:dyDescent="0.25">
      <c r="A3748" s="98" t="s">
        <v>7004</v>
      </c>
      <c r="B3748" s="98"/>
      <c r="C3748" s="99" t="s">
        <v>7005</v>
      </c>
      <c r="D3748" s="99"/>
      <c r="E3748" s="99"/>
      <c r="F3748" s="99"/>
      <c r="G3748" s="86" t="s">
        <v>19</v>
      </c>
      <c r="H3748" s="107">
        <v>1.28</v>
      </c>
      <c r="I3748" s="101"/>
    </row>
    <row r="3749" spans="1:9" ht="12.2" customHeight="1" x14ac:dyDescent="0.25">
      <c r="A3749" s="98" t="s">
        <v>7006</v>
      </c>
      <c r="B3749" s="98"/>
      <c r="C3749" s="99" t="s">
        <v>7007</v>
      </c>
      <c r="D3749" s="99"/>
      <c r="E3749" s="99"/>
      <c r="F3749" s="99"/>
      <c r="G3749" s="86" t="s">
        <v>19</v>
      </c>
      <c r="H3749" s="107">
        <v>1.3</v>
      </c>
      <c r="I3749" s="101"/>
    </row>
    <row r="3750" spans="1:9" ht="12.2" customHeight="1" x14ac:dyDescent="0.25">
      <c r="A3750" s="98" t="s">
        <v>7008</v>
      </c>
      <c r="B3750" s="98"/>
      <c r="C3750" s="99" t="s">
        <v>7009</v>
      </c>
      <c r="D3750" s="99"/>
      <c r="E3750" s="99"/>
      <c r="F3750" s="99"/>
      <c r="G3750" s="86" t="s">
        <v>19</v>
      </c>
      <c r="H3750" s="107">
        <v>1.24</v>
      </c>
      <c r="I3750" s="101"/>
    </row>
    <row r="3751" spans="1:9" ht="24.4" customHeight="1" x14ac:dyDescent="0.25">
      <c r="A3751" s="98" t="s">
        <v>7010</v>
      </c>
      <c r="B3751" s="98"/>
      <c r="C3751" s="99" t="s">
        <v>7011</v>
      </c>
      <c r="D3751" s="99"/>
      <c r="E3751" s="99"/>
      <c r="F3751" s="99"/>
      <c r="G3751" s="86" t="s">
        <v>133</v>
      </c>
      <c r="H3751" s="100">
        <v>10.38</v>
      </c>
      <c r="I3751" s="101"/>
    </row>
    <row r="3752" spans="1:9" ht="12.2" customHeight="1" x14ac:dyDescent="0.25">
      <c r="A3752" s="98" t="s">
        <v>7012</v>
      </c>
      <c r="B3752" s="98"/>
      <c r="C3752" s="99" t="s">
        <v>7013</v>
      </c>
      <c r="D3752" s="99"/>
      <c r="E3752" s="99"/>
      <c r="F3752" s="99"/>
      <c r="G3752" s="86" t="s">
        <v>133</v>
      </c>
      <c r="H3752" s="100">
        <v>11.06</v>
      </c>
      <c r="I3752" s="101"/>
    </row>
    <row r="3753" spans="1:9" ht="24.4" customHeight="1" x14ac:dyDescent="0.25">
      <c r="A3753" s="98" t="s">
        <v>7014</v>
      </c>
      <c r="B3753" s="98"/>
      <c r="C3753" s="99" t="s">
        <v>7015</v>
      </c>
      <c r="D3753" s="99"/>
      <c r="E3753" s="99"/>
      <c r="F3753" s="99"/>
      <c r="G3753" s="86" t="s">
        <v>19</v>
      </c>
      <c r="H3753" s="107">
        <v>1.2</v>
      </c>
      <c r="I3753" s="101"/>
    </row>
    <row r="3754" spans="1:9" ht="12.2" customHeight="1" x14ac:dyDescent="0.25">
      <c r="A3754" s="98" t="s">
        <v>7016</v>
      </c>
      <c r="B3754" s="98"/>
      <c r="C3754" s="99" t="s">
        <v>7017</v>
      </c>
      <c r="D3754" s="99"/>
      <c r="E3754" s="99"/>
      <c r="F3754" s="99"/>
      <c r="G3754" s="86" t="s">
        <v>19</v>
      </c>
      <c r="H3754" s="107">
        <v>0.65</v>
      </c>
      <c r="I3754" s="101"/>
    </row>
    <row r="3755" spans="1:9" ht="24.4" customHeight="1" x14ac:dyDescent="0.25">
      <c r="A3755" s="98" t="s">
        <v>7018</v>
      </c>
      <c r="B3755" s="98"/>
      <c r="C3755" s="99" t="s">
        <v>7019</v>
      </c>
      <c r="D3755" s="99"/>
      <c r="E3755" s="99"/>
      <c r="F3755" s="99"/>
      <c r="G3755" s="86" t="s">
        <v>6956</v>
      </c>
      <c r="H3755" s="100">
        <v>18.21</v>
      </c>
      <c r="I3755" s="101"/>
    </row>
    <row r="3756" spans="1:9" ht="60.95" customHeight="1" x14ac:dyDescent="0.25">
      <c r="A3756" s="98" t="s">
        <v>7020</v>
      </c>
      <c r="B3756" s="98"/>
      <c r="C3756" s="99" t="s">
        <v>7021</v>
      </c>
      <c r="D3756" s="99"/>
      <c r="E3756" s="99"/>
      <c r="F3756" s="99"/>
      <c r="G3756" s="86" t="s">
        <v>133</v>
      </c>
      <c r="H3756" s="100">
        <v>25.56</v>
      </c>
      <c r="I3756" s="101"/>
    </row>
    <row r="3757" spans="1:9" ht="48.75" customHeight="1" x14ac:dyDescent="0.25">
      <c r="A3757" s="98" t="s">
        <v>7022</v>
      </c>
      <c r="B3757" s="98"/>
      <c r="C3757" s="99" t="s">
        <v>7023</v>
      </c>
      <c r="D3757" s="99"/>
      <c r="E3757" s="99"/>
      <c r="F3757" s="99"/>
      <c r="G3757" s="86" t="s">
        <v>133</v>
      </c>
      <c r="H3757" s="100">
        <v>24.8</v>
      </c>
      <c r="I3757" s="101"/>
    </row>
    <row r="3758" spans="1:9" ht="48.75" customHeight="1" x14ac:dyDescent="0.25">
      <c r="A3758" s="98" t="s">
        <v>7024</v>
      </c>
      <c r="B3758" s="98"/>
      <c r="C3758" s="99" t="s">
        <v>7025</v>
      </c>
      <c r="D3758" s="99"/>
      <c r="E3758" s="99"/>
      <c r="F3758" s="99"/>
      <c r="G3758" s="86" t="s">
        <v>133</v>
      </c>
      <c r="H3758" s="100">
        <v>23.55</v>
      </c>
      <c r="I3758" s="101"/>
    </row>
    <row r="3759" spans="1:9" ht="48.75" customHeight="1" x14ac:dyDescent="0.25">
      <c r="A3759" s="98" t="s">
        <v>7026</v>
      </c>
      <c r="B3759" s="98"/>
      <c r="C3759" s="99" t="s">
        <v>7027</v>
      </c>
      <c r="D3759" s="99"/>
      <c r="E3759" s="99"/>
      <c r="F3759" s="99"/>
      <c r="G3759" s="86" t="s">
        <v>133</v>
      </c>
      <c r="H3759" s="100">
        <v>22.97</v>
      </c>
      <c r="I3759" s="101"/>
    </row>
    <row r="3760" spans="1:9" ht="48.75" customHeight="1" x14ac:dyDescent="0.25">
      <c r="A3760" s="98" t="s">
        <v>7028</v>
      </c>
      <c r="B3760" s="98"/>
      <c r="C3760" s="99" t="s">
        <v>7029</v>
      </c>
      <c r="D3760" s="99"/>
      <c r="E3760" s="99"/>
      <c r="F3760" s="99"/>
      <c r="G3760" s="86" t="s">
        <v>133</v>
      </c>
      <c r="H3760" s="100">
        <v>24.2</v>
      </c>
      <c r="I3760" s="101"/>
    </row>
    <row r="3761" spans="1:9" ht="12.2" customHeight="1" x14ac:dyDescent="0.25">
      <c r="A3761" s="98" t="s">
        <v>7030</v>
      </c>
      <c r="B3761" s="98"/>
      <c r="C3761" s="99" t="s">
        <v>7031</v>
      </c>
      <c r="D3761" s="99"/>
      <c r="E3761" s="99"/>
      <c r="F3761" s="99"/>
      <c r="G3761" s="86" t="s">
        <v>19</v>
      </c>
      <c r="H3761" s="107">
        <v>1.23</v>
      </c>
      <c r="I3761" s="101"/>
    </row>
    <row r="3762" spans="1:9" ht="36.6" customHeight="1" x14ac:dyDescent="0.25">
      <c r="A3762" s="98" t="s">
        <v>7032</v>
      </c>
      <c r="B3762" s="98"/>
      <c r="C3762" s="99" t="s">
        <v>7033</v>
      </c>
      <c r="D3762" s="99"/>
      <c r="E3762" s="99"/>
      <c r="F3762" s="99"/>
      <c r="G3762" s="86" t="s">
        <v>19</v>
      </c>
      <c r="H3762" s="107">
        <v>6.68</v>
      </c>
      <c r="I3762" s="101"/>
    </row>
    <row r="3763" spans="1:9" ht="48.75" customHeight="1" x14ac:dyDescent="0.25">
      <c r="A3763" s="98" t="s">
        <v>7034</v>
      </c>
      <c r="B3763" s="98"/>
      <c r="C3763" s="99" t="s">
        <v>7035</v>
      </c>
      <c r="D3763" s="99"/>
      <c r="E3763" s="99"/>
      <c r="F3763" s="99"/>
      <c r="G3763" s="86" t="s">
        <v>19</v>
      </c>
      <c r="H3763" s="100">
        <v>15.73</v>
      </c>
      <c r="I3763" s="101"/>
    </row>
    <row r="3764" spans="1:9" ht="24.4" customHeight="1" x14ac:dyDescent="0.25">
      <c r="A3764" s="98" t="s">
        <v>7036</v>
      </c>
      <c r="B3764" s="98"/>
      <c r="C3764" s="99" t="s">
        <v>7037</v>
      </c>
      <c r="D3764" s="99"/>
      <c r="E3764" s="99"/>
      <c r="F3764" s="99"/>
      <c r="G3764" s="86" t="s">
        <v>19</v>
      </c>
      <c r="H3764" s="107">
        <v>6.84</v>
      </c>
      <c r="I3764" s="101"/>
    </row>
    <row r="3765" spans="1:9" ht="24.4" customHeight="1" x14ac:dyDescent="0.25">
      <c r="A3765" s="98" t="s">
        <v>7038</v>
      </c>
      <c r="B3765" s="98"/>
      <c r="C3765" s="99" t="s">
        <v>7039</v>
      </c>
      <c r="D3765" s="99"/>
      <c r="E3765" s="99"/>
      <c r="F3765" s="99"/>
      <c r="G3765" s="86" t="s">
        <v>19</v>
      </c>
      <c r="H3765" s="107">
        <v>3.42</v>
      </c>
      <c r="I3765" s="101"/>
    </row>
    <row r="3766" spans="1:9" ht="36.6" customHeight="1" x14ac:dyDescent="0.25">
      <c r="A3766" s="98" t="s">
        <v>7040</v>
      </c>
      <c r="B3766" s="98"/>
      <c r="C3766" s="99" t="s">
        <v>7041</v>
      </c>
      <c r="D3766" s="99"/>
      <c r="E3766" s="99"/>
      <c r="F3766" s="99"/>
      <c r="G3766" s="86" t="s">
        <v>19</v>
      </c>
      <c r="H3766" s="107">
        <v>9</v>
      </c>
      <c r="I3766" s="101"/>
    </row>
    <row r="3767" spans="1:9" ht="36.6" customHeight="1" x14ac:dyDescent="0.25">
      <c r="A3767" s="98" t="s">
        <v>7042</v>
      </c>
      <c r="B3767" s="98"/>
      <c r="C3767" s="99" t="s">
        <v>7043</v>
      </c>
      <c r="D3767" s="99"/>
      <c r="E3767" s="99"/>
      <c r="F3767" s="99"/>
      <c r="G3767" s="86" t="s">
        <v>19</v>
      </c>
      <c r="H3767" s="107">
        <v>8.56</v>
      </c>
      <c r="I3767" s="101"/>
    </row>
    <row r="3768" spans="1:9" ht="36.6" customHeight="1" x14ac:dyDescent="0.25">
      <c r="A3768" s="98" t="s">
        <v>7044</v>
      </c>
      <c r="B3768" s="98"/>
      <c r="C3768" s="99" t="s">
        <v>7045</v>
      </c>
      <c r="D3768" s="99"/>
      <c r="E3768" s="99"/>
      <c r="F3768" s="99"/>
      <c r="G3768" s="86" t="s">
        <v>6956</v>
      </c>
      <c r="H3768" s="106">
        <v>151.49</v>
      </c>
      <c r="I3768" s="101"/>
    </row>
    <row r="3769" spans="1:9" ht="48.75" customHeight="1" x14ac:dyDescent="0.25">
      <c r="A3769" s="98" t="s">
        <v>7046</v>
      </c>
      <c r="B3769" s="98"/>
      <c r="C3769" s="99" t="s">
        <v>7047</v>
      </c>
      <c r="D3769" s="99"/>
      <c r="E3769" s="99"/>
      <c r="F3769" s="99"/>
      <c r="G3769" s="86" t="s">
        <v>133</v>
      </c>
      <c r="H3769" s="106">
        <v>363.59</v>
      </c>
      <c r="I3769" s="101"/>
    </row>
    <row r="3770" spans="1:9" ht="24.4" customHeight="1" x14ac:dyDescent="0.25">
      <c r="A3770" s="98" t="s">
        <v>7048</v>
      </c>
      <c r="B3770" s="98"/>
      <c r="C3770" s="99" t="s">
        <v>7049</v>
      </c>
      <c r="D3770" s="99"/>
      <c r="E3770" s="99"/>
      <c r="F3770" s="99"/>
      <c r="G3770" s="86" t="s">
        <v>133</v>
      </c>
      <c r="H3770" s="106">
        <v>162.59</v>
      </c>
      <c r="I3770" s="101"/>
    </row>
    <row r="3771" spans="1:9" ht="12.2" customHeight="1" x14ac:dyDescent="0.25">
      <c r="A3771" s="108">
        <v>253</v>
      </c>
      <c r="B3771" s="109"/>
      <c r="C3771" s="110" t="s">
        <v>7050</v>
      </c>
      <c r="D3771" s="110"/>
      <c r="E3771" s="110"/>
      <c r="F3771" s="110"/>
      <c r="G3771" s="87"/>
      <c r="H3771" s="111"/>
      <c r="I3771" s="111"/>
    </row>
    <row r="3772" spans="1:9" ht="36.6" customHeight="1" x14ac:dyDescent="0.25">
      <c r="A3772" s="98" t="s">
        <v>7051</v>
      </c>
      <c r="B3772" s="98"/>
      <c r="C3772" s="99" t="s">
        <v>7052</v>
      </c>
      <c r="D3772" s="99"/>
      <c r="E3772" s="99"/>
      <c r="F3772" s="99"/>
      <c r="G3772" s="86" t="s">
        <v>51</v>
      </c>
      <c r="H3772" s="100">
        <v>40.33</v>
      </c>
      <c r="I3772" s="101"/>
    </row>
    <row r="3773" spans="1:9" ht="12.2" customHeight="1" x14ac:dyDescent="0.25">
      <c r="A3773" s="98" t="s">
        <v>7053</v>
      </c>
      <c r="B3773" s="98"/>
      <c r="C3773" s="99" t="s">
        <v>7054</v>
      </c>
      <c r="D3773" s="99"/>
      <c r="E3773" s="99"/>
      <c r="F3773" s="99"/>
      <c r="G3773" s="86" t="s">
        <v>19</v>
      </c>
      <c r="H3773" s="100">
        <v>13.16</v>
      </c>
      <c r="I3773" s="101"/>
    </row>
    <row r="3774" spans="1:9" ht="12.2" customHeight="1" x14ac:dyDescent="0.25">
      <c r="A3774" s="98" t="s">
        <v>7055</v>
      </c>
      <c r="B3774" s="98"/>
      <c r="C3774" s="99" t="s">
        <v>7056</v>
      </c>
      <c r="D3774" s="99"/>
      <c r="E3774" s="99"/>
      <c r="F3774" s="99"/>
      <c r="G3774" s="86" t="s">
        <v>19</v>
      </c>
      <c r="H3774" s="100">
        <v>15.79</v>
      </c>
      <c r="I3774" s="101"/>
    </row>
    <row r="3775" spans="1:9" ht="12.2" customHeight="1" x14ac:dyDescent="0.25">
      <c r="A3775" s="108">
        <v>254</v>
      </c>
      <c r="B3775" s="109"/>
      <c r="C3775" s="110" t="s">
        <v>7057</v>
      </c>
      <c r="D3775" s="110"/>
      <c r="E3775" s="110"/>
      <c r="F3775" s="110"/>
      <c r="G3775" s="87"/>
      <c r="H3775" s="111"/>
      <c r="I3775" s="111"/>
    </row>
    <row r="3776" spans="1:9" ht="24.4" customHeight="1" x14ac:dyDescent="0.25">
      <c r="A3776" s="98" t="s">
        <v>7058</v>
      </c>
      <c r="B3776" s="98"/>
      <c r="C3776" s="99" t="s">
        <v>7059</v>
      </c>
      <c r="D3776" s="99"/>
      <c r="E3776" s="99"/>
      <c r="F3776" s="99"/>
      <c r="G3776" s="86" t="s">
        <v>1060</v>
      </c>
      <c r="H3776" s="100">
        <v>18.63</v>
      </c>
      <c r="I3776" s="101"/>
    </row>
    <row r="3777" spans="1:9" ht="48.75" customHeight="1" x14ac:dyDescent="0.25">
      <c r="A3777" s="98" t="s">
        <v>7060</v>
      </c>
      <c r="B3777" s="98"/>
      <c r="C3777" s="99" t="s">
        <v>7061</v>
      </c>
      <c r="D3777" s="99"/>
      <c r="E3777" s="99"/>
      <c r="F3777" s="99"/>
      <c r="G3777" s="86" t="s">
        <v>133</v>
      </c>
      <c r="H3777" s="113">
        <v>1457.62</v>
      </c>
      <c r="I3777" s="101"/>
    </row>
    <row r="3778" spans="1:9" ht="36.6" customHeight="1" x14ac:dyDescent="0.25">
      <c r="A3778" s="98" t="s">
        <v>7062</v>
      </c>
      <c r="B3778" s="98"/>
      <c r="C3778" s="99" t="s">
        <v>7063</v>
      </c>
      <c r="D3778" s="99"/>
      <c r="E3778" s="99"/>
      <c r="F3778" s="99"/>
      <c r="G3778" s="86" t="s">
        <v>133</v>
      </c>
      <c r="H3778" s="113">
        <v>1222.1199999999999</v>
      </c>
      <c r="I3778" s="101"/>
    </row>
    <row r="3779" spans="1:9" ht="36.6" customHeight="1" x14ac:dyDescent="0.25">
      <c r="A3779" s="98" t="s">
        <v>7064</v>
      </c>
      <c r="B3779" s="98"/>
      <c r="C3779" s="99" t="s">
        <v>7065</v>
      </c>
      <c r="D3779" s="99"/>
      <c r="E3779" s="99"/>
      <c r="F3779" s="99"/>
      <c r="G3779" s="86" t="s">
        <v>133</v>
      </c>
      <c r="H3779" s="106">
        <v>607.97</v>
      </c>
      <c r="I3779" s="101"/>
    </row>
    <row r="3780" spans="1:9" ht="36.6" customHeight="1" x14ac:dyDescent="0.25">
      <c r="A3780" s="98" t="s">
        <v>7066</v>
      </c>
      <c r="B3780" s="98"/>
      <c r="C3780" s="99" t="s">
        <v>7067</v>
      </c>
      <c r="D3780" s="99"/>
      <c r="E3780" s="99"/>
      <c r="F3780" s="99"/>
      <c r="G3780" s="86" t="s">
        <v>1060</v>
      </c>
      <c r="H3780" s="113">
        <v>1820.36</v>
      </c>
      <c r="I3780" s="101"/>
    </row>
    <row r="3781" spans="1:9" ht="12.2" customHeight="1" x14ac:dyDescent="0.25">
      <c r="A3781" s="98" t="s">
        <v>7068</v>
      </c>
      <c r="B3781" s="98"/>
      <c r="C3781" s="99" t="s">
        <v>7069</v>
      </c>
      <c r="D3781" s="99"/>
      <c r="E3781" s="99"/>
      <c r="F3781" s="99"/>
      <c r="G3781" s="86" t="s">
        <v>19</v>
      </c>
      <c r="H3781" s="100">
        <v>94.21</v>
      </c>
      <c r="I3781" s="101"/>
    </row>
    <row r="3782" spans="1:9" ht="36.6" customHeight="1" x14ac:dyDescent="0.25">
      <c r="A3782" s="98" t="s">
        <v>7070</v>
      </c>
      <c r="B3782" s="98"/>
      <c r="C3782" s="99" t="s">
        <v>7071</v>
      </c>
      <c r="D3782" s="99"/>
      <c r="E3782" s="99"/>
      <c r="F3782" s="99"/>
      <c r="G3782" s="86" t="s">
        <v>51</v>
      </c>
      <c r="H3782" s="107">
        <v>3.02</v>
      </c>
      <c r="I3782" s="101"/>
    </row>
    <row r="3783" spans="1:9" ht="24.4" customHeight="1" x14ac:dyDescent="0.25">
      <c r="A3783" s="98" t="s">
        <v>7072</v>
      </c>
      <c r="B3783" s="98"/>
      <c r="C3783" s="99" t="s">
        <v>7073</v>
      </c>
      <c r="D3783" s="99"/>
      <c r="E3783" s="99"/>
      <c r="F3783" s="99"/>
      <c r="G3783" s="86" t="s">
        <v>19</v>
      </c>
      <c r="H3783" s="100">
        <v>26.67</v>
      </c>
      <c r="I3783" s="101"/>
    </row>
    <row r="3784" spans="1:9" ht="36.6" customHeight="1" x14ac:dyDescent="0.25">
      <c r="A3784" s="98" t="s">
        <v>7074</v>
      </c>
      <c r="B3784" s="98"/>
      <c r="C3784" s="99" t="s">
        <v>7075</v>
      </c>
      <c r="D3784" s="99"/>
      <c r="E3784" s="99"/>
      <c r="F3784" s="99"/>
      <c r="G3784" s="86" t="s">
        <v>51</v>
      </c>
      <c r="H3784" s="107">
        <v>8.36</v>
      </c>
      <c r="I3784" s="101"/>
    </row>
    <row r="3785" spans="1:9" ht="36.6" customHeight="1" x14ac:dyDescent="0.25">
      <c r="A3785" s="98" t="s">
        <v>7076</v>
      </c>
      <c r="B3785" s="98"/>
      <c r="C3785" s="99" t="s">
        <v>7077</v>
      </c>
      <c r="D3785" s="99"/>
      <c r="E3785" s="99"/>
      <c r="F3785" s="99"/>
      <c r="G3785" s="86" t="s">
        <v>51</v>
      </c>
      <c r="H3785" s="107">
        <v>2.4900000000000002</v>
      </c>
      <c r="I3785" s="101"/>
    </row>
    <row r="3786" spans="1:9" ht="36.6" customHeight="1" x14ac:dyDescent="0.25">
      <c r="A3786" s="98" t="s">
        <v>7078</v>
      </c>
      <c r="B3786" s="98"/>
      <c r="C3786" s="99" t="s">
        <v>7079</v>
      </c>
      <c r="D3786" s="99"/>
      <c r="E3786" s="99"/>
      <c r="F3786" s="99"/>
      <c r="G3786" s="86" t="s">
        <v>51</v>
      </c>
      <c r="H3786" s="107">
        <v>5.69</v>
      </c>
      <c r="I3786" s="101"/>
    </row>
    <row r="3787" spans="1:9" ht="36.6" customHeight="1" x14ac:dyDescent="0.25">
      <c r="A3787" s="98" t="s">
        <v>7080</v>
      </c>
      <c r="B3787" s="98"/>
      <c r="C3787" s="99" t="s">
        <v>7081</v>
      </c>
      <c r="D3787" s="99"/>
      <c r="E3787" s="99"/>
      <c r="F3787" s="99"/>
      <c r="G3787" s="86" t="s">
        <v>19</v>
      </c>
      <c r="H3787" s="113">
        <v>1130.5</v>
      </c>
      <c r="I3787" s="101"/>
    </row>
    <row r="3788" spans="1:9" ht="48.75" customHeight="1" x14ac:dyDescent="0.25">
      <c r="A3788" s="98" t="s">
        <v>7082</v>
      </c>
      <c r="B3788" s="98"/>
      <c r="C3788" s="99" t="s">
        <v>7083</v>
      </c>
      <c r="D3788" s="99"/>
      <c r="E3788" s="99"/>
      <c r="F3788" s="99"/>
      <c r="G3788" s="86" t="s">
        <v>19</v>
      </c>
      <c r="H3788" s="106">
        <v>459.26</v>
      </c>
      <c r="I3788" s="101"/>
    </row>
    <row r="3789" spans="1:9" ht="36.6" customHeight="1" x14ac:dyDescent="0.25">
      <c r="A3789" s="98" t="s">
        <v>7084</v>
      </c>
      <c r="B3789" s="98"/>
      <c r="C3789" s="99" t="s">
        <v>7085</v>
      </c>
      <c r="D3789" s="99"/>
      <c r="E3789" s="99"/>
      <c r="F3789" s="99"/>
      <c r="G3789" s="86" t="s">
        <v>19</v>
      </c>
      <c r="H3789" s="113">
        <v>1130.5</v>
      </c>
      <c r="I3789" s="101"/>
    </row>
    <row r="3790" spans="1:9" ht="36.6" customHeight="1" x14ac:dyDescent="0.25">
      <c r="A3790" s="98" t="s">
        <v>7086</v>
      </c>
      <c r="B3790" s="98"/>
      <c r="C3790" s="99" t="s">
        <v>7087</v>
      </c>
      <c r="D3790" s="99"/>
      <c r="E3790" s="99"/>
      <c r="F3790" s="99"/>
      <c r="G3790" s="86" t="s">
        <v>19</v>
      </c>
      <c r="H3790" s="113">
        <v>1092.48</v>
      </c>
      <c r="I3790" s="101"/>
    </row>
    <row r="3791" spans="1:9" ht="36.6" customHeight="1" x14ac:dyDescent="0.25">
      <c r="A3791" s="98" t="s">
        <v>7088</v>
      </c>
      <c r="B3791" s="98"/>
      <c r="C3791" s="99" t="s">
        <v>7089</v>
      </c>
      <c r="D3791" s="99"/>
      <c r="E3791" s="99"/>
      <c r="F3791" s="99"/>
      <c r="G3791" s="86" t="s">
        <v>19</v>
      </c>
      <c r="H3791" s="106">
        <v>977.81</v>
      </c>
      <c r="I3791" s="101"/>
    </row>
    <row r="3792" spans="1:9" ht="36.6" customHeight="1" x14ac:dyDescent="0.25">
      <c r="A3792" s="98" t="s">
        <v>7090</v>
      </c>
      <c r="B3792" s="98"/>
      <c r="C3792" s="99" t="s">
        <v>7091</v>
      </c>
      <c r="D3792" s="99"/>
      <c r="E3792" s="99"/>
      <c r="F3792" s="99"/>
      <c r="G3792" s="86" t="s">
        <v>19</v>
      </c>
      <c r="H3792" s="113">
        <v>1032.8499999999999</v>
      </c>
      <c r="I3792" s="101"/>
    </row>
    <row r="3793" spans="1:9" ht="36.6" customHeight="1" x14ac:dyDescent="0.25">
      <c r="A3793" s="98" t="s">
        <v>7092</v>
      </c>
      <c r="B3793" s="98"/>
      <c r="C3793" s="99" t="s">
        <v>7093</v>
      </c>
      <c r="D3793" s="99"/>
      <c r="E3793" s="99"/>
      <c r="F3793" s="99"/>
      <c r="G3793" s="86" t="s">
        <v>19</v>
      </c>
      <c r="H3793" s="113">
        <v>1130.5</v>
      </c>
      <c r="I3793" s="101"/>
    </row>
    <row r="3794" spans="1:9" ht="36.6" customHeight="1" x14ac:dyDescent="0.25">
      <c r="A3794" s="98" t="s">
        <v>7094</v>
      </c>
      <c r="B3794" s="98"/>
      <c r="C3794" s="99" t="s">
        <v>7095</v>
      </c>
      <c r="D3794" s="99"/>
      <c r="E3794" s="99"/>
      <c r="F3794" s="99"/>
      <c r="G3794" s="86" t="s">
        <v>19</v>
      </c>
      <c r="H3794" s="106">
        <v>942.41</v>
      </c>
      <c r="I3794" s="101"/>
    </row>
    <row r="3795" spans="1:9" ht="48.75" customHeight="1" x14ac:dyDescent="0.25">
      <c r="A3795" s="98" t="s">
        <v>7096</v>
      </c>
      <c r="B3795" s="98"/>
      <c r="C3795" s="99" t="s">
        <v>7097</v>
      </c>
      <c r="D3795" s="99"/>
      <c r="E3795" s="99"/>
      <c r="F3795" s="99"/>
      <c r="G3795" s="86" t="s">
        <v>19</v>
      </c>
      <c r="H3795" s="106">
        <v>459.26</v>
      </c>
      <c r="I3795" s="101"/>
    </row>
    <row r="3796" spans="1:9" ht="36.6" customHeight="1" x14ac:dyDescent="0.25">
      <c r="A3796" s="98" t="s">
        <v>7098</v>
      </c>
      <c r="B3796" s="98"/>
      <c r="C3796" s="99" t="s">
        <v>7099</v>
      </c>
      <c r="D3796" s="99"/>
      <c r="E3796" s="99"/>
      <c r="F3796" s="99"/>
      <c r="G3796" s="86" t="s">
        <v>530</v>
      </c>
      <c r="H3796" s="106">
        <v>367.75</v>
      </c>
      <c r="I3796" s="101"/>
    </row>
    <row r="3797" spans="1:9" ht="36.6" customHeight="1" x14ac:dyDescent="0.25">
      <c r="A3797" s="98" t="s">
        <v>7100</v>
      </c>
      <c r="B3797" s="98"/>
      <c r="C3797" s="99" t="s">
        <v>7101</v>
      </c>
      <c r="D3797" s="99"/>
      <c r="E3797" s="99"/>
      <c r="F3797" s="99"/>
      <c r="G3797" s="86" t="s">
        <v>19</v>
      </c>
      <c r="H3797" s="100">
        <v>40</v>
      </c>
      <c r="I3797" s="101"/>
    </row>
    <row r="3798" spans="1:9" ht="36.6" customHeight="1" x14ac:dyDescent="0.25">
      <c r="A3798" s="98" t="s">
        <v>7102</v>
      </c>
      <c r="B3798" s="98"/>
      <c r="C3798" s="99" t="s">
        <v>7103</v>
      </c>
      <c r="D3798" s="99"/>
      <c r="E3798" s="99"/>
      <c r="F3798" s="99"/>
      <c r="G3798" s="86" t="s">
        <v>1060</v>
      </c>
      <c r="H3798" s="100">
        <v>17.86</v>
      </c>
      <c r="I3798" s="101"/>
    </row>
    <row r="3799" spans="1:9" ht="24.4" customHeight="1" x14ac:dyDescent="0.25">
      <c r="A3799" s="98" t="s">
        <v>7104</v>
      </c>
      <c r="B3799" s="98"/>
      <c r="C3799" s="99" t="s">
        <v>7105</v>
      </c>
      <c r="D3799" s="99"/>
      <c r="E3799" s="99"/>
      <c r="F3799" s="99"/>
      <c r="G3799" s="86" t="s">
        <v>1060</v>
      </c>
      <c r="H3799" s="100">
        <v>27.39</v>
      </c>
      <c r="I3799" s="101"/>
    </row>
    <row r="3800" spans="1:9" ht="36.6" customHeight="1" x14ac:dyDescent="0.25">
      <c r="A3800" s="98" t="s">
        <v>7106</v>
      </c>
      <c r="B3800" s="98"/>
      <c r="C3800" s="99" t="s">
        <v>7107</v>
      </c>
      <c r="D3800" s="99"/>
      <c r="E3800" s="99"/>
      <c r="F3800" s="99"/>
      <c r="G3800" s="86" t="s">
        <v>1060</v>
      </c>
      <c r="H3800" s="100">
        <v>59.8</v>
      </c>
      <c r="I3800" s="101"/>
    </row>
    <row r="3801" spans="1:9" ht="36.6" customHeight="1" x14ac:dyDescent="0.25">
      <c r="A3801" s="98" t="s">
        <v>7108</v>
      </c>
      <c r="B3801" s="98"/>
      <c r="C3801" s="99" t="s">
        <v>7109</v>
      </c>
      <c r="D3801" s="99"/>
      <c r="E3801" s="99"/>
      <c r="F3801" s="99"/>
      <c r="G3801" s="86" t="s">
        <v>1060</v>
      </c>
      <c r="H3801" s="100">
        <v>55.58</v>
      </c>
      <c r="I3801" s="101"/>
    </row>
    <row r="3802" spans="1:9" ht="12.2" customHeight="1" x14ac:dyDescent="0.25">
      <c r="A3802" s="108">
        <v>280</v>
      </c>
      <c r="B3802" s="109"/>
      <c r="C3802" s="110" t="s">
        <v>7110</v>
      </c>
      <c r="D3802" s="110"/>
      <c r="E3802" s="110"/>
      <c r="F3802" s="110"/>
      <c r="G3802" s="87"/>
      <c r="H3802" s="111"/>
      <c r="I3802" s="111"/>
    </row>
    <row r="3803" spans="1:9" ht="36.6" customHeight="1" x14ac:dyDescent="0.25">
      <c r="A3803" s="98" t="s">
        <v>7111</v>
      </c>
      <c r="B3803" s="98"/>
      <c r="C3803" s="99" t="s">
        <v>7112</v>
      </c>
      <c r="D3803" s="99"/>
      <c r="E3803" s="99"/>
      <c r="F3803" s="99"/>
      <c r="G3803" s="86" t="s">
        <v>1060</v>
      </c>
      <c r="H3803" s="113">
        <v>2168.9499999999998</v>
      </c>
      <c r="I3803" s="101"/>
    </row>
    <row r="3804" spans="1:9" ht="24.4" customHeight="1" x14ac:dyDescent="0.25">
      <c r="A3804" s="98" t="s">
        <v>7113</v>
      </c>
      <c r="B3804" s="98"/>
      <c r="C3804" s="99" t="s">
        <v>7114</v>
      </c>
      <c r="D3804" s="99"/>
      <c r="E3804" s="99"/>
      <c r="F3804" s="99"/>
      <c r="G3804" s="86" t="s">
        <v>51</v>
      </c>
      <c r="H3804" s="106">
        <v>395.54</v>
      </c>
      <c r="I3804" s="101"/>
    </row>
    <row r="3805" spans="1:9" ht="48.75" customHeight="1" x14ac:dyDescent="0.25">
      <c r="A3805" s="98" t="s">
        <v>7115</v>
      </c>
      <c r="B3805" s="98"/>
      <c r="C3805" s="99" t="s">
        <v>7116</v>
      </c>
      <c r="D3805" s="99"/>
      <c r="E3805" s="99"/>
      <c r="F3805" s="99"/>
      <c r="G3805" s="86" t="s">
        <v>19</v>
      </c>
      <c r="H3805" s="106">
        <v>306.8</v>
      </c>
      <c r="I3805" s="101"/>
    </row>
    <row r="3806" spans="1:9" ht="36.6" customHeight="1" x14ac:dyDescent="0.25">
      <c r="A3806" s="98" t="s">
        <v>7117</v>
      </c>
      <c r="B3806" s="98"/>
      <c r="C3806" s="99" t="s">
        <v>7118</v>
      </c>
      <c r="D3806" s="99"/>
      <c r="E3806" s="99"/>
      <c r="F3806" s="99"/>
      <c r="G3806" s="86" t="s">
        <v>19</v>
      </c>
      <c r="H3806" s="106">
        <v>715.22</v>
      </c>
      <c r="I3806" s="101"/>
    </row>
    <row r="3807" spans="1:9" ht="48.75" customHeight="1" x14ac:dyDescent="0.25">
      <c r="A3807" s="98" t="s">
        <v>7119</v>
      </c>
      <c r="B3807" s="98"/>
      <c r="C3807" s="99" t="s">
        <v>7120</v>
      </c>
      <c r="D3807" s="99"/>
      <c r="E3807" s="99"/>
      <c r="F3807" s="99"/>
      <c r="G3807" s="86" t="s">
        <v>19</v>
      </c>
      <c r="H3807" s="106">
        <v>306.8</v>
      </c>
      <c r="I3807" s="101"/>
    </row>
    <row r="3808" spans="1:9" ht="36.6" customHeight="1" x14ac:dyDescent="0.25">
      <c r="A3808" s="98" t="s">
        <v>7121</v>
      </c>
      <c r="B3808" s="98"/>
      <c r="C3808" s="99" t="s">
        <v>7122</v>
      </c>
      <c r="D3808" s="99"/>
      <c r="E3808" s="99"/>
      <c r="F3808" s="99"/>
      <c r="G3808" s="86" t="s">
        <v>19</v>
      </c>
      <c r="H3808" s="106">
        <v>715.22</v>
      </c>
      <c r="I3808" s="101"/>
    </row>
    <row r="3809" spans="1:9" ht="36.6" customHeight="1" x14ac:dyDescent="0.25">
      <c r="A3809" s="98" t="s">
        <v>7123</v>
      </c>
      <c r="B3809" s="98"/>
      <c r="C3809" s="99" t="s">
        <v>7124</v>
      </c>
      <c r="D3809" s="99"/>
      <c r="E3809" s="99"/>
      <c r="F3809" s="99"/>
      <c r="G3809" s="86" t="s">
        <v>19</v>
      </c>
      <c r="H3809" s="106">
        <v>693.18</v>
      </c>
      <c r="I3809" s="101"/>
    </row>
    <row r="3810" spans="1:9" ht="36.6" customHeight="1" x14ac:dyDescent="0.25">
      <c r="A3810" s="98" t="s">
        <v>7125</v>
      </c>
      <c r="B3810" s="98"/>
      <c r="C3810" s="99" t="s">
        <v>7126</v>
      </c>
      <c r="D3810" s="99"/>
      <c r="E3810" s="99"/>
      <c r="F3810" s="99"/>
      <c r="G3810" s="86" t="s">
        <v>19</v>
      </c>
      <c r="H3810" s="106">
        <v>645.04999999999995</v>
      </c>
      <c r="I3810" s="101"/>
    </row>
    <row r="3811" spans="1:9" ht="36.6" customHeight="1" x14ac:dyDescent="0.25">
      <c r="A3811" s="98" t="s">
        <v>7127</v>
      </c>
      <c r="B3811" s="98"/>
      <c r="C3811" s="99" t="s">
        <v>7128</v>
      </c>
      <c r="D3811" s="99"/>
      <c r="E3811" s="99"/>
      <c r="F3811" s="99"/>
      <c r="G3811" s="86" t="s">
        <v>19</v>
      </c>
      <c r="H3811" s="106">
        <v>668.15</v>
      </c>
      <c r="I3811" s="101"/>
    </row>
    <row r="3812" spans="1:9" ht="36.6" customHeight="1" x14ac:dyDescent="0.25">
      <c r="A3812" s="98" t="s">
        <v>7129</v>
      </c>
      <c r="B3812" s="98"/>
      <c r="C3812" s="99" t="s">
        <v>7130</v>
      </c>
      <c r="D3812" s="99"/>
      <c r="E3812" s="99"/>
      <c r="F3812" s="99"/>
      <c r="G3812" s="86" t="s">
        <v>19</v>
      </c>
      <c r="H3812" s="106">
        <v>715.22</v>
      </c>
      <c r="I3812" s="101"/>
    </row>
    <row r="3813" spans="1:9" ht="36.6" customHeight="1" x14ac:dyDescent="0.25">
      <c r="A3813" s="98" t="s">
        <v>7131</v>
      </c>
      <c r="B3813" s="98"/>
      <c r="C3813" s="99" t="s">
        <v>7132</v>
      </c>
      <c r="D3813" s="99"/>
      <c r="E3813" s="99"/>
      <c r="F3813" s="99"/>
      <c r="G3813" s="86" t="s">
        <v>19</v>
      </c>
      <c r="H3813" s="106">
        <v>601.66999999999996</v>
      </c>
      <c r="I3813" s="101"/>
    </row>
    <row r="3814" spans="1:9" ht="36.6" customHeight="1" x14ac:dyDescent="0.25">
      <c r="A3814" s="98" t="s">
        <v>7133</v>
      </c>
      <c r="B3814" s="98"/>
      <c r="C3814" s="99" t="s">
        <v>7134</v>
      </c>
      <c r="D3814" s="99"/>
      <c r="E3814" s="99"/>
      <c r="F3814" s="99"/>
      <c r="G3814" s="86" t="s">
        <v>19</v>
      </c>
      <c r="H3814" s="106">
        <v>623.97</v>
      </c>
      <c r="I3814" s="101"/>
    </row>
    <row r="3815" spans="1:9" ht="36.6" customHeight="1" x14ac:dyDescent="0.25">
      <c r="A3815" s="98" t="s">
        <v>7135</v>
      </c>
      <c r="B3815" s="98"/>
      <c r="C3815" s="99" t="s">
        <v>7136</v>
      </c>
      <c r="D3815" s="99"/>
      <c r="E3815" s="99"/>
      <c r="F3815" s="99"/>
      <c r="G3815" s="86" t="s">
        <v>19</v>
      </c>
      <c r="H3815" s="106">
        <v>273.29000000000002</v>
      </c>
      <c r="I3815" s="101"/>
    </row>
    <row r="3816" spans="1:9" ht="36.6" customHeight="1" x14ac:dyDescent="0.25">
      <c r="A3816" s="98" t="s">
        <v>7137</v>
      </c>
      <c r="B3816" s="98"/>
      <c r="C3816" s="99" t="s">
        <v>7138</v>
      </c>
      <c r="D3816" s="99"/>
      <c r="E3816" s="99"/>
      <c r="F3816" s="99"/>
      <c r="G3816" s="86" t="s">
        <v>19</v>
      </c>
      <c r="H3816" s="106">
        <v>273.29000000000002</v>
      </c>
      <c r="I3816" s="101"/>
    </row>
    <row r="3817" spans="1:9" ht="36.6" customHeight="1" x14ac:dyDescent="0.25">
      <c r="A3817" s="98" t="s">
        <v>7139</v>
      </c>
      <c r="B3817" s="98"/>
      <c r="C3817" s="99" t="s">
        <v>7140</v>
      </c>
      <c r="D3817" s="99"/>
      <c r="E3817" s="99"/>
      <c r="F3817" s="99"/>
      <c r="G3817" s="86" t="s">
        <v>19</v>
      </c>
      <c r="H3817" s="106">
        <v>623.97</v>
      </c>
      <c r="I3817" s="101"/>
    </row>
    <row r="3818" spans="1:9" ht="36.6" customHeight="1" x14ac:dyDescent="0.25">
      <c r="A3818" s="98" t="s">
        <v>7141</v>
      </c>
      <c r="B3818" s="98"/>
      <c r="C3818" s="99" t="s">
        <v>7142</v>
      </c>
      <c r="D3818" s="99"/>
      <c r="E3818" s="99"/>
      <c r="F3818" s="99"/>
      <c r="G3818" s="86" t="s">
        <v>19</v>
      </c>
      <c r="H3818" s="106">
        <v>605.42999999999995</v>
      </c>
      <c r="I3818" s="101"/>
    </row>
    <row r="3819" spans="1:9" ht="36.6" customHeight="1" x14ac:dyDescent="0.25">
      <c r="A3819" s="98" t="s">
        <v>7143</v>
      </c>
      <c r="B3819" s="98"/>
      <c r="C3819" s="99" t="s">
        <v>7144</v>
      </c>
      <c r="D3819" s="99"/>
      <c r="E3819" s="99"/>
      <c r="F3819" s="99"/>
      <c r="G3819" s="86" t="s">
        <v>19</v>
      </c>
      <c r="H3819" s="106">
        <v>571.92999999999995</v>
      </c>
      <c r="I3819" s="101"/>
    </row>
    <row r="3820" spans="1:9" ht="36.6" customHeight="1" x14ac:dyDescent="0.25">
      <c r="A3820" s="98" t="s">
        <v>7145</v>
      </c>
      <c r="B3820" s="98"/>
      <c r="C3820" s="99" t="s">
        <v>7146</v>
      </c>
      <c r="D3820" s="99"/>
      <c r="E3820" s="99"/>
      <c r="F3820" s="99"/>
      <c r="G3820" s="86" t="s">
        <v>19</v>
      </c>
      <c r="H3820" s="106">
        <v>588.01</v>
      </c>
      <c r="I3820" s="101"/>
    </row>
    <row r="3821" spans="1:9" ht="36.6" customHeight="1" x14ac:dyDescent="0.25">
      <c r="A3821" s="98" t="s">
        <v>7147</v>
      </c>
      <c r="B3821" s="98"/>
      <c r="C3821" s="99" t="s">
        <v>7148</v>
      </c>
      <c r="D3821" s="99"/>
      <c r="E3821" s="99"/>
      <c r="F3821" s="99"/>
      <c r="G3821" s="86" t="s">
        <v>19</v>
      </c>
      <c r="H3821" s="106">
        <v>623.97</v>
      </c>
      <c r="I3821" s="101"/>
    </row>
    <row r="3822" spans="1:9" ht="36.6" customHeight="1" x14ac:dyDescent="0.25">
      <c r="A3822" s="98" t="s">
        <v>7149</v>
      </c>
      <c r="B3822" s="98"/>
      <c r="C3822" s="99" t="s">
        <v>7150</v>
      </c>
      <c r="D3822" s="99"/>
      <c r="E3822" s="99"/>
      <c r="F3822" s="99"/>
      <c r="G3822" s="86" t="s">
        <v>19</v>
      </c>
      <c r="H3822" s="106">
        <v>526.79</v>
      </c>
      <c r="I3822" s="101"/>
    </row>
    <row r="3823" spans="1:9" ht="12.2" customHeight="1" x14ac:dyDescent="0.25">
      <c r="A3823" s="98" t="s">
        <v>7151</v>
      </c>
      <c r="B3823" s="98"/>
      <c r="C3823" s="99" t="s">
        <v>7152</v>
      </c>
      <c r="D3823" s="99"/>
      <c r="E3823" s="99"/>
      <c r="F3823" s="99"/>
      <c r="G3823" s="86" t="s">
        <v>1060</v>
      </c>
      <c r="H3823" s="100">
        <v>17.670000000000002</v>
      </c>
      <c r="I3823" s="101"/>
    </row>
    <row r="3824" spans="1:9" ht="12.2" customHeight="1" x14ac:dyDescent="0.25">
      <c r="A3824" s="108">
        <v>255</v>
      </c>
      <c r="B3824" s="109"/>
      <c r="C3824" s="110" t="s">
        <v>7153</v>
      </c>
      <c r="D3824" s="110"/>
      <c r="E3824" s="110"/>
      <c r="F3824" s="110"/>
      <c r="G3824" s="87"/>
      <c r="H3824" s="111"/>
      <c r="I3824" s="111"/>
    </row>
    <row r="3825" spans="1:9" ht="24.4" customHeight="1" x14ac:dyDescent="0.25">
      <c r="A3825" s="98" t="s">
        <v>7154</v>
      </c>
      <c r="B3825" s="98"/>
      <c r="C3825" s="99" t="s">
        <v>7155</v>
      </c>
      <c r="D3825" s="99"/>
      <c r="E3825" s="99"/>
      <c r="F3825" s="99"/>
      <c r="G3825" s="86" t="s">
        <v>1060</v>
      </c>
      <c r="H3825" s="100">
        <v>26.27</v>
      </c>
      <c r="I3825" s="101"/>
    </row>
    <row r="3826" spans="1:9" ht="24.4" customHeight="1" x14ac:dyDescent="0.25">
      <c r="A3826" s="98" t="s">
        <v>7156</v>
      </c>
      <c r="B3826" s="98"/>
      <c r="C3826" s="99" t="s">
        <v>7157</v>
      </c>
      <c r="D3826" s="99"/>
      <c r="E3826" s="99"/>
      <c r="F3826" s="99"/>
      <c r="G3826" s="86" t="s">
        <v>634</v>
      </c>
      <c r="H3826" s="100">
        <v>10.029999999999999</v>
      </c>
      <c r="I3826" s="101"/>
    </row>
    <row r="3827" spans="1:9" ht="24.4" customHeight="1" x14ac:dyDescent="0.25">
      <c r="A3827" s="98" t="s">
        <v>7158</v>
      </c>
      <c r="B3827" s="98"/>
      <c r="C3827" s="99" t="s">
        <v>7159</v>
      </c>
      <c r="D3827" s="99"/>
      <c r="E3827" s="99"/>
      <c r="F3827" s="99"/>
      <c r="G3827" s="86" t="s">
        <v>19</v>
      </c>
      <c r="H3827" s="107">
        <v>3.34</v>
      </c>
      <c r="I3827" s="101"/>
    </row>
    <row r="3828" spans="1:9" ht="12.2" customHeight="1" x14ac:dyDescent="0.25">
      <c r="A3828" s="98" t="s">
        <v>7160</v>
      </c>
      <c r="B3828" s="98"/>
      <c r="C3828" s="99" t="s">
        <v>7161</v>
      </c>
      <c r="D3828" s="99"/>
      <c r="E3828" s="99"/>
      <c r="F3828" s="99"/>
      <c r="G3828" s="86" t="s">
        <v>7162</v>
      </c>
      <c r="H3828" s="113">
        <v>7782.4</v>
      </c>
      <c r="I3828" s="101"/>
    </row>
    <row r="3829" spans="1:9" ht="48.75" customHeight="1" x14ac:dyDescent="0.25">
      <c r="A3829" s="98" t="s">
        <v>7163</v>
      </c>
      <c r="B3829" s="98"/>
      <c r="C3829" s="99" t="s">
        <v>7164</v>
      </c>
      <c r="D3829" s="99"/>
      <c r="E3829" s="99"/>
      <c r="F3829" s="99"/>
      <c r="G3829" s="86" t="s">
        <v>51</v>
      </c>
      <c r="H3829" s="100">
        <v>21.03</v>
      </c>
      <c r="I3829" s="101"/>
    </row>
    <row r="3830" spans="1:9" ht="24.4" customHeight="1" x14ac:dyDescent="0.25">
      <c r="A3830" s="98" t="s">
        <v>7165</v>
      </c>
      <c r="B3830" s="98"/>
      <c r="C3830" s="99" t="s">
        <v>7166</v>
      </c>
      <c r="D3830" s="99"/>
      <c r="E3830" s="99"/>
      <c r="F3830" s="99"/>
      <c r="G3830" s="86" t="s">
        <v>19</v>
      </c>
      <c r="H3830" s="107">
        <v>0.33</v>
      </c>
      <c r="I3830" s="101"/>
    </row>
    <row r="3831" spans="1:9" ht="12.2" customHeight="1" x14ac:dyDescent="0.25">
      <c r="A3831" s="98" t="s">
        <v>7167</v>
      </c>
      <c r="B3831" s="98"/>
      <c r="C3831" s="99" t="s">
        <v>7168</v>
      </c>
      <c r="D3831" s="99"/>
      <c r="E3831" s="99"/>
      <c r="F3831" s="99"/>
      <c r="G3831" s="86" t="s">
        <v>7162</v>
      </c>
      <c r="H3831" s="106">
        <v>936.54</v>
      </c>
      <c r="I3831" s="101"/>
    </row>
    <row r="3832" spans="1:9" ht="24.4" customHeight="1" x14ac:dyDescent="0.25">
      <c r="A3832" s="98" t="s">
        <v>7169</v>
      </c>
      <c r="B3832" s="98"/>
      <c r="C3832" s="99" t="s">
        <v>7170</v>
      </c>
      <c r="D3832" s="99"/>
      <c r="E3832" s="99"/>
      <c r="F3832" s="99"/>
      <c r="G3832" s="86" t="s">
        <v>19</v>
      </c>
      <c r="H3832" s="107">
        <v>0.33</v>
      </c>
      <c r="I3832" s="101"/>
    </row>
    <row r="3833" spans="1:9" ht="24.4" customHeight="1" x14ac:dyDescent="0.25">
      <c r="A3833" s="98" t="s">
        <v>7171</v>
      </c>
      <c r="B3833" s="98"/>
      <c r="C3833" s="99" t="s">
        <v>7172</v>
      </c>
      <c r="D3833" s="99"/>
      <c r="E3833" s="99"/>
      <c r="F3833" s="99"/>
      <c r="G3833" s="86" t="s">
        <v>133</v>
      </c>
      <c r="H3833" s="100">
        <v>11.65</v>
      </c>
      <c r="I3833" s="101"/>
    </row>
    <row r="3834" spans="1:9" ht="12.2" customHeight="1" x14ac:dyDescent="0.25">
      <c r="A3834" s="98" t="s">
        <v>7173</v>
      </c>
      <c r="B3834" s="98"/>
      <c r="C3834" s="99" t="s">
        <v>7174</v>
      </c>
      <c r="D3834" s="99"/>
      <c r="E3834" s="99"/>
      <c r="F3834" s="99"/>
      <c r="G3834" s="86" t="s">
        <v>19</v>
      </c>
      <c r="H3834" s="107">
        <v>0.24</v>
      </c>
      <c r="I3834" s="101"/>
    </row>
    <row r="3835" spans="1:9" ht="12.2" customHeight="1" x14ac:dyDescent="0.25">
      <c r="A3835" s="98" t="s">
        <v>7175</v>
      </c>
      <c r="B3835" s="98"/>
      <c r="C3835" s="99" t="s">
        <v>7176</v>
      </c>
      <c r="D3835" s="99"/>
      <c r="E3835" s="99"/>
      <c r="F3835" s="99"/>
      <c r="G3835" s="86" t="s">
        <v>5780</v>
      </c>
      <c r="H3835" s="100">
        <v>17.95</v>
      </c>
      <c r="I3835" s="101"/>
    </row>
    <row r="3836" spans="1:9" ht="24.4" customHeight="1" x14ac:dyDescent="0.25">
      <c r="A3836" s="98" t="s">
        <v>7177</v>
      </c>
      <c r="B3836" s="98"/>
      <c r="C3836" s="99" t="s">
        <v>7178</v>
      </c>
      <c r="D3836" s="99"/>
      <c r="E3836" s="99"/>
      <c r="F3836" s="99"/>
      <c r="G3836" s="86" t="s">
        <v>7179</v>
      </c>
      <c r="H3836" s="100">
        <v>23.72</v>
      </c>
      <c r="I3836" s="101"/>
    </row>
    <row r="3837" spans="1:9" ht="24.4" customHeight="1" x14ac:dyDescent="0.25">
      <c r="A3837" s="98" t="s">
        <v>7180</v>
      </c>
      <c r="B3837" s="98"/>
      <c r="C3837" s="99" t="s">
        <v>7181</v>
      </c>
      <c r="D3837" s="99"/>
      <c r="E3837" s="99"/>
      <c r="F3837" s="99"/>
      <c r="G3837" s="86" t="s">
        <v>530</v>
      </c>
      <c r="H3837" s="106">
        <v>799.56</v>
      </c>
      <c r="I3837" s="101"/>
    </row>
    <row r="3838" spans="1:9" ht="24.4" customHeight="1" x14ac:dyDescent="0.25">
      <c r="A3838" s="98" t="s">
        <v>7182</v>
      </c>
      <c r="B3838" s="98"/>
      <c r="C3838" s="99" t="s">
        <v>7183</v>
      </c>
      <c r="D3838" s="99"/>
      <c r="E3838" s="99"/>
      <c r="F3838" s="99"/>
      <c r="G3838" s="86" t="s">
        <v>51</v>
      </c>
      <c r="H3838" s="100">
        <v>43.68</v>
      </c>
      <c r="I3838" s="101"/>
    </row>
    <row r="3839" spans="1:9" ht="24.4" customHeight="1" x14ac:dyDescent="0.25">
      <c r="A3839" s="98" t="s">
        <v>7184</v>
      </c>
      <c r="B3839" s="98"/>
      <c r="C3839" s="99" t="s">
        <v>7185</v>
      </c>
      <c r="D3839" s="99"/>
      <c r="E3839" s="99"/>
      <c r="F3839" s="99"/>
      <c r="G3839" s="86" t="s">
        <v>51</v>
      </c>
      <c r="H3839" s="100">
        <v>49.14</v>
      </c>
      <c r="I3839" s="101"/>
    </row>
    <row r="3840" spans="1:9" ht="24.4" customHeight="1" x14ac:dyDescent="0.25">
      <c r="A3840" s="98" t="s">
        <v>7186</v>
      </c>
      <c r="B3840" s="98"/>
      <c r="C3840" s="99" t="s">
        <v>7187</v>
      </c>
      <c r="D3840" s="99"/>
      <c r="E3840" s="99"/>
      <c r="F3840" s="99"/>
      <c r="G3840" s="86" t="s">
        <v>51</v>
      </c>
      <c r="H3840" s="100">
        <v>58.96</v>
      </c>
      <c r="I3840" s="101"/>
    </row>
    <row r="3841" spans="1:9" ht="24.4" customHeight="1" x14ac:dyDescent="0.25">
      <c r="A3841" s="98" t="s">
        <v>7188</v>
      </c>
      <c r="B3841" s="98"/>
      <c r="C3841" s="99" t="s">
        <v>7189</v>
      </c>
      <c r="D3841" s="99"/>
      <c r="E3841" s="99"/>
      <c r="F3841" s="99"/>
      <c r="G3841" s="86" t="s">
        <v>51</v>
      </c>
      <c r="H3841" s="100">
        <v>69.5</v>
      </c>
      <c r="I3841" s="101"/>
    </row>
    <row r="3842" spans="1:9" ht="24.4" customHeight="1" x14ac:dyDescent="0.25">
      <c r="A3842" s="98" t="s">
        <v>7190</v>
      </c>
      <c r="B3842" s="98"/>
      <c r="C3842" s="99" t="s">
        <v>7191</v>
      </c>
      <c r="D3842" s="99"/>
      <c r="E3842" s="99"/>
      <c r="F3842" s="99"/>
      <c r="G3842" s="86" t="s">
        <v>1060</v>
      </c>
      <c r="H3842" s="113">
        <v>5678.84</v>
      </c>
      <c r="I3842" s="101"/>
    </row>
    <row r="3843" spans="1:9" ht="24.4" customHeight="1" x14ac:dyDescent="0.25">
      <c r="A3843" s="98" t="s">
        <v>7192</v>
      </c>
      <c r="B3843" s="98"/>
      <c r="C3843" s="99" t="s">
        <v>7193</v>
      </c>
      <c r="D3843" s="99"/>
      <c r="E3843" s="99"/>
      <c r="F3843" s="99"/>
      <c r="G3843" s="86" t="s">
        <v>19</v>
      </c>
      <c r="H3843" s="100">
        <v>52.09</v>
      </c>
      <c r="I3843" s="101"/>
    </row>
    <row r="3844" spans="1:9" ht="24.4" customHeight="1" x14ac:dyDescent="0.25">
      <c r="A3844" s="98" t="s">
        <v>7194</v>
      </c>
      <c r="B3844" s="98"/>
      <c r="C3844" s="99" t="s">
        <v>7195</v>
      </c>
      <c r="D3844" s="99"/>
      <c r="E3844" s="99"/>
      <c r="F3844" s="99"/>
      <c r="G3844" s="86" t="s">
        <v>1060</v>
      </c>
      <c r="H3844" s="113">
        <v>1640.79</v>
      </c>
      <c r="I3844" s="101"/>
    </row>
    <row r="3845" spans="1:9" ht="36.6" customHeight="1" x14ac:dyDescent="0.25">
      <c r="A3845" s="98" t="s">
        <v>7196</v>
      </c>
      <c r="B3845" s="98"/>
      <c r="C3845" s="99" t="s">
        <v>7197</v>
      </c>
      <c r="D3845" s="99"/>
      <c r="E3845" s="99"/>
      <c r="F3845" s="99"/>
      <c r="G3845" s="86" t="s">
        <v>51</v>
      </c>
      <c r="H3845" s="100">
        <v>13.98</v>
      </c>
      <c r="I3845" s="101"/>
    </row>
    <row r="3846" spans="1:9" ht="24.4" customHeight="1" x14ac:dyDescent="0.25">
      <c r="A3846" s="98" t="s">
        <v>7198</v>
      </c>
      <c r="B3846" s="98"/>
      <c r="C3846" s="99" t="s">
        <v>7199</v>
      </c>
      <c r="D3846" s="99"/>
      <c r="E3846" s="99"/>
      <c r="F3846" s="99"/>
      <c r="G3846" s="86" t="s">
        <v>51</v>
      </c>
      <c r="H3846" s="100">
        <v>18.38</v>
      </c>
      <c r="I3846" s="101"/>
    </row>
    <row r="3847" spans="1:9" ht="36.6" customHeight="1" x14ac:dyDescent="0.25">
      <c r="A3847" s="98" t="s">
        <v>7200</v>
      </c>
      <c r="B3847" s="98"/>
      <c r="C3847" s="99" t="s">
        <v>7201</v>
      </c>
      <c r="D3847" s="99"/>
      <c r="E3847" s="99"/>
      <c r="F3847" s="99"/>
      <c r="G3847" s="86" t="s">
        <v>133</v>
      </c>
      <c r="H3847" s="106">
        <v>224.61</v>
      </c>
      <c r="I3847" s="101"/>
    </row>
    <row r="3848" spans="1:9" ht="24.4" customHeight="1" x14ac:dyDescent="0.25">
      <c r="A3848" s="98" t="s">
        <v>7202</v>
      </c>
      <c r="B3848" s="98"/>
      <c r="C3848" s="99" t="s">
        <v>7203</v>
      </c>
      <c r="D3848" s="99"/>
      <c r="E3848" s="99"/>
      <c r="F3848" s="99"/>
      <c r="G3848" s="86" t="s">
        <v>19</v>
      </c>
      <c r="H3848" s="100">
        <v>34.78</v>
      </c>
      <c r="I3848" s="101"/>
    </row>
    <row r="3849" spans="1:9" ht="12.2" customHeight="1" x14ac:dyDescent="0.25">
      <c r="A3849" s="98" t="s">
        <v>7204</v>
      </c>
      <c r="B3849" s="98"/>
      <c r="C3849" s="99" t="s">
        <v>7205</v>
      </c>
      <c r="D3849" s="99"/>
      <c r="E3849" s="99"/>
      <c r="F3849" s="99"/>
      <c r="G3849" s="86" t="s">
        <v>51</v>
      </c>
      <c r="H3849" s="107">
        <v>9.35</v>
      </c>
      <c r="I3849" s="101"/>
    </row>
    <row r="3850" spans="1:9" ht="12.2" customHeight="1" x14ac:dyDescent="0.25">
      <c r="A3850" s="98" t="s">
        <v>7206</v>
      </c>
      <c r="B3850" s="98"/>
      <c r="C3850" s="99" t="s">
        <v>7207</v>
      </c>
      <c r="D3850" s="99"/>
      <c r="E3850" s="99"/>
      <c r="F3850" s="99"/>
      <c r="G3850" s="86" t="s">
        <v>1060</v>
      </c>
      <c r="H3850" s="106">
        <v>597</v>
      </c>
      <c r="I3850" s="101"/>
    </row>
    <row r="3851" spans="1:9" ht="12.2" customHeight="1" x14ac:dyDescent="0.25">
      <c r="A3851" s="98" t="s">
        <v>7208</v>
      </c>
      <c r="B3851" s="98"/>
      <c r="C3851" s="99" t="s">
        <v>7209</v>
      </c>
      <c r="D3851" s="99"/>
      <c r="E3851" s="99"/>
      <c r="F3851" s="99"/>
      <c r="G3851" s="86" t="s">
        <v>19</v>
      </c>
      <c r="H3851" s="107">
        <v>1.03</v>
      </c>
      <c r="I3851" s="101"/>
    </row>
    <row r="3852" spans="1:9" ht="36.6" customHeight="1" x14ac:dyDescent="0.25">
      <c r="A3852" s="98" t="s">
        <v>7210</v>
      </c>
      <c r="B3852" s="98"/>
      <c r="C3852" s="99" t="s">
        <v>7211</v>
      </c>
      <c r="D3852" s="99"/>
      <c r="E3852" s="99"/>
      <c r="F3852" s="99"/>
      <c r="G3852" s="86" t="s">
        <v>19</v>
      </c>
      <c r="H3852" s="100">
        <v>13.01</v>
      </c>
      <c r="I3852" s="101"/>
    </row>
    <row r="3853" spans="1:9" ht="24.4" customHeight="1" x14ac:dyDescent="0.25">
      <c r="A3853" s="98" t="s">
        <v>7212</v>
      </c>
      <c r="B3853" s="98"/>
      <c r="C3853" s="99" t="s">
        <v>7213</v>
      </c>
      <c r="D3853" s="99"/>
      <c r="E3853" s="99"/>
      <c r="F3853" s="99"/>
      <c r="G3853" s="86" t="s">
        <v>19</v>
      </c>
      <c r="H3853" s="107">
        <v>3.28</v>
      </c>
      <c r="I3853" s="101"/>
    </row>
    <row r="3854" spans="1:9" ht="12.2" customHeight="1" x14ac:dyDescent="0.25">
      <c r="A3854" s="98" t="s">
        <v>7214</v>
      </c>
      <c r="B3854" s="98"/>
      <c r="C3854" s="99" t="s">
        <v>7215</v>
      </c>
      <c r="D3854" s="99"/>
      <c r="E3854" s="99"/>
      <c r="F3854" s="99"/>
      <c r="G3854" s="86" t="s">
        <v>7162</v>
      </c>
      <c r="H3854" s="113">
        <v>1963.89</v>
      </c>
      <c r="I3854" s="101"/>
    </row>
    <row r="3855" spans="1:9" ht="24.4" customHeight="1" x14ac:dyDescent="0.25">
      <c r="A3855" s="98" t="s">
        <v>7216</v>
      </c>
      <c r="B3855" s="98"/>
      <c r="C3855" s="99" t="s">
        <v>7217</v>
      </c>
      <c r="D3855" s="99"/>
      <c r="E3855" s="99"/>
      <c r="F3855" s="99"/>
      <c r="G3855" s="86" t="s">
        <v>7162</v>
      </c>
      <c r="H3855" s="113">
        <v>2793.59</v>
      </c>
      <c r="I3855" s="101"/>
    </row>
    <row r="3856" spans="1:9" ht="12.2" customHeight="1" x14ac:dyDescent="0.25">
      <c r="A3856" s="98" t="s">
        <v>7218</v>
      </c>
      <c r="B3856" s="98"/>
      <c r="C3856" s="99" t="s">
        <v>7219</v>
      </c>
      <c r="D3856" s="99"/>
      <c r="E3856" s="99"/>
      <c r="F3856" s="99"/>
      <c r="G3856" s="86" t="s">
        <v>7162</v>
      </c>
      <c r="H3856" s="106">
        <v>853.38</v>
      </c>
      <c r="I3856" s="101"/>
    </row>
    <row r="3857" spans="1:9" ht="24.4" customHeight="1" x14ac:dyDescent="0.25">
      <c r="A3857" s="98" t="s">
        <v>7220</v>
      </c>
      <c r="B3857" s="98"/>
      <c r="C3857" s="99" t="s">
        <v>7221</v>
      </c>
      <c r="D3857" s="99"/>
      <c r="E3857" s="99"/>
      <c r="F3857" s="99"/>
      <c r="G3857" s="86" t="s">
        <v>133</v>
      </c>
      <c r="H3857" s="106">
        <v>368</v>
      </c>
      <c r="I3857" s="101"/>
    </row>
    <row r="3858" spans="1:9" ht="48.75" customHeight="1" x14ac:dyDescent="0.25">
      <c r="A3858" s="98" t="s">
        <v>7222</v>
      </c>
      <c r="B3858" s="98"/>
      <c r="C3858" s="99" t="s">
        <v>7223</v>
      </c>
      <c r="D3858" s="99"/>
      <c r="E3858" s="99"/>
      <c r="F3858" s="99"/>
      <c r="G3858" s="86" t="s">
        <v>133</v>
      </c>
      <c r="H3858" s="106">
        <v>671.22</v>
      </c>
      <c r="I3858" s="101"/>
    </row>
    <row r="3859" spans="1:9" ht="36.6" customHeight="1" x14ac:dyDescent="0.25">
      <c r="A3859" s="98" t="s">
        <v>7224</v>
      </c>
      <c r="B3859" s="98"/>
      <c r="C3859" s="99" t="s">
        <v>7225</v>
      </c>
      <c r="D3859" s="99"/>
      <c r="E3859" s="99"/>
      <c r="F3859" s="99"/>
      <c r="G3859" s="86" t="s">
        <v>133</v>
      </c>
      <c r="H3859" s="113">
        <v>1144.74</v>
      </c>
      <c r="I3859" s="101"/>
    </row>
    <row r="3860" spans="1:9" ht="12.2" customHeight="1" x14ac:dyDescent="0.25">
      <c r="A3860" s="98" t="s">
        <v>7226</v>
      </c>
      <c r="B3860" s="98"/>
      <c r="C3860" s="99" t="s">
        <v>7227</v>
      </c>
      <c r="D3860" s="99"/>
      <c r="E3860" s="99"/>
      <c r="F3860" s="99"/>
      <c r="G3860" s="86" t="s">
        <v>7228</v>
      </c>
      <c r="H3860" s="107">
        <v>0.09</v>
      </c>
      <c r="I3860" s="101"/>
    </row>
    <row r="3861" spans="1:9" ht="24.4" customHeight="1" x14ac:dyDescent="0.25">
      <c r="A3861" s="98" t="s">
        <v>7229</v>
      </c>
      <c r="B3861" s="98"/>
      <c r="C3861" s="99" t="s">
        <v>7230</v>
      </c>
      <c r="D3861" s="99"/>
      <c r="E3861" s="99"/>
      <c r="F3861" s="99"/>
      <c r="G3861" s="86" t="s">
        <v>5359</v>
      </c>
      <c r="H3861" s="107">
        <v>1.99</v>
      </c>
      <c r="I3861" s="101"/>
    </row>
    <row r="3862" spans="1:9" ht="24.4" customHeight="1" x14ac:dyDescent="0.25">
      <c r="A3862" s="98" t="s">
        <v>7231</v>
      </c>
      <c r="B3862" s="98"/>
      <c r="C3862" s="99" t="s">
        <v>7232</v>
      </c>
      <c r="D3862" s="99"/>
      <c r="E3862" s="99"/>
      <c r="F3862" s="99"/>
      <c r="G3862" s="86" t="s">
        <v>5359</v>
      </c>
      <c r="H3862" s="107">
        <v>1.2</v>
      </c>
      <c r="I3862" s="101"/>
    </row>
    <row r="3863" spans="1:9" ht="24.4" customHeight="1" x14ac:dyDescent="0.25">
      <c r="A3863" s="98" t="s">
        <v>7233</v>
      </c>
      <c r="B3863" s="98"/>
      <c r="C3863" s="99" t="s">
        <v>7234</v>
      </c>
      <c r="D3863" s="99"/>
      <c r="E3863" s="99"/>
      <c r="F3863" s="99"/>
      <c r="G3863" s="86" t="s">
        <v>5359</v>
      </c>
      <c r="H3863" s="107">
        <v>1.48</v>
      </c>
      <c r="I3863" s="101"/>
    </row>
    <row r="3864" spans="1:9" ht="24.4" customHeight="1" x14ac:dyDescent="0.25">
      <c r="A3864" s="98" t="s">
        <v>7235</v>
      </c>
      <c r="B3864" s="98"/>
      <c r="C3864" s="99" t="s">
        <v>7236</v>
      </c>
      <c r="D3864" s="99"/>
      <c r="E3864" s="99"/>
      <c r="F3864" s="99"/>
      <c r="G3864" s="86" t="s">
        <v>5359</v>
      </c>
      <c r="H3864" s="107">
        <v>1.44</v>
      </c>
      <c r="I3864" s="101"/>
    </row>
    <row r="3865" spans="1:9" ht="24.4" customHeight="1" x14ac:dyDescent="0.25">
      <c r="A3865" s="98" t="s">
        <v>7237</v>
      </c>
      <c r="B3865" s="98"/>
      <c r="C3865" s="99" t="s">
        <v>7238</v>
      </c>
      <c r="D3865" s="99"/>
      <c r="E3865" s="99"/>
      <c r="F3865" s="99"/>
      <c r="G3865" s="86" t="s">
        <v>5359</v>
      </c>
      <c r="H3865" s="107">
        <v>1.39</v>
      </c>
      <c r="I3865" s="101"/>
    </row>
    <row r="3866" spans="1:9" ht="24.4" customHeight="1" x14ac:dyDescent="0.25">
      <c r="A3866" s="98" t="s">
        <v>7239</v>
      </c>
      <c r="B3866" s="98"/>
      <c r="C3866" s="99" t="s">
        <v>7240</v>
      </c>
      <c r="D3866" s="99"/>
      <c r="E3866" s="99"/>
      <c r="F3866" s="99"/>
      <c r="G3866" s="86" t="s">
        <v>5359</v>
      </c>
      <c r="H3866" s="107">
        <v>1.38</v>
      </c>
      <c r="I3866" s="101"/>
    </row>
    <row r="3867" spans="1:9" ht="24.4" customHeight="1" x14ac:dyDescent="0.25">
      <c r="A3867" s="98" t="s">
        <v>7241</v>
      </c>
      <c r="B3867" s="98"/>
      <c r="C3867" s="99" t="s">
        <v>7242</v>
      </c>
      <c r="D3867" s="99"/>
      <c r="E3867" s="99"/>
      <c r="F3867" s="99"/>
      <c r="G3867" s="86" t="s">
        <v>5359</v>
      </c>
      <c r="H3867" s="107">
        <v>1.29</v>
      </c>
      <c r="I3867" s="101"/>
    </row>
    <row r="3868" spans="1:9" ht="24.4" customHeight="1" x14ac:dyDescent="0.25">
      <c r="A3868" s="98" t="s">
        <v>7243</v>
      </c>
      <c r="B3868" s="98"/>
      <c r="C3868" s="99" t="s">
        <v>7244</v>
      </c>
      <c r="D3868" s="99"/>
      <c r="E3868" s="99"/>
      <c r="F3868" s="99"/>
      <c r="G3868" s="86" t="s">
        <v>5359</v>
      </c>
      <c r="H3868" s="107">
        <v>1.28</v>
      </c>
      <c r="I3868" s="101"/>
    </row>
    <row r="3869" spans="1:9" ht="24.4" customHeight="1" x14ac:dyDescent="0.25">
      <c r="A3869" s="98" t="s">
        <v>7245</v>
      </c>
      <c r="B3869" s="98"/>
      <c r="C3869" s="99" t="s">
        <v>7246</v>
      </c>
      <c r="D3869" s="99"/>
      <c r="E3869" s="99"/>
      <c r="F3869" s="99"/>
      <c r="G3869" s="86" t="s">
        <v>7247</v>
      </c>
      <c r="H3869" s="107">
        <v>3.19</v>
      </c>
      <c r="I3869" s="101"/>
    </row>
    <row r="3870" spans="1:9" ht="24.4" customHeight="1" x14ac:dyDescent="0.25">
      <c r="A3870" s="98" t="s">
        <v>7248</v>
      </c>
      <c r="B3870" s="98"/>
      <c r="C3870" s="99" t="s">
        <v>7249</v>
      </c>
      <c r="D3870" s="99"/>
      <c r="E3870" s="99"/>
      <c r="F3870" s="99"/>
      <c r="G3870" s="86" t="s">
        <v>7247</v>
      </c>
      <c r="H3870" s="107">
        <v>1.93</v>
      </c>
      <c r="I3870" s="101"/>
    </row>
    <row r="3871" spans="1:9" ht="24.4" customHeight="1" x14ac:dyDescent="0.25">
      <c r="A3871" s="98" t="s">
        <v>7250</v>
      </c>
      <c r="B3871" s="98"/>
      <c r="C3871" s="99" t="s">
        <v>7251</v>
      </c>
      <c r="D3871" s="99"/>
      <c r="E3871" s="99"/>
      <c r="F3871" s="99"/>
      <c r="G3871" s="86" t="s">
        <v>7247</v>
      </c>
      <c r="H3871" s="107">
        <v>2.37</v>
      </c>
      <c r="I3871" s="101"/>
    </row>
    <row r="3872" spans="1:9" ht="24.4" customHeight="1" x14ac:dyDescent="0.25">
      <c r="A3872" s="98" t="s">
        <v>7252</v>
      </c>
      <c r="B3872" s="98"/>
      <c r="C3872" s="99" t="s">
        <v>7253</v>
      </c>
      <c r="D3872" s="99"/>
      <c r="E3872" s="99"/>
      <c r="F3872" s="99"/>
      <c r="G3872" s="86" t="s">
        <v>7247</v>
      </c>
      <c r="H3872" s="107">
        <v>2.31</v>
      </c>
      <c r="I3872" s="101"/>
    </row>
    <row r="3873" spans="1:9" ht="24.4" customHeight="1" x14ac:dyDescent="0.25">
      <c r="A3873" s="98" t="s">
        <v>7254</v>
      </c>
      <c r="B3873" s="98"/>
      <c r="C3873" s="99" t="s">
        <v>7255</v>
      </c>
      <c r="D3873" s="99"/>
      <c r="E3873" s="99"/>
      <c r="F3873" s="99"/>
      <c r="G3873" s="86" t="s">
        <v>7247</v>
      </c>
      <c r="H3873" s="107">
        <v>2.06</v>
      </c>
      <c r="I3873" s="101"/>
    </row>
    <row r="3874" spans="1:9" ht="24.4" customHeight="1" x14ac:dyDescent="0.25">
      <c r="A3874" s="98" t="s">
        <v>7256</v>
      </c>
      <c r="B3874" s="98"/>
      <c r="C3874" s="99" t="s">
        <v>7257</v>
      </c>
      <c r="D3874" s="99"/>
      <c r="E3874" s="99"/>
      <c r="F3874" s="99"/>
      <c r="G3874" s="86" t="s">
        <v>7247</v>
      </c>
      <c r="H3874" s="107">
        <v>2.0499999999999998</v>
      </c>
      <c r="I3874" s="101"/>
    </row>
    <row r="3875" spans="1:9" ht="24.4" customHeight="1" x14ac:dyDescent="0.25">
      <c r="A3875" s="98" t="s">
        <v>7258</v>
      </c>
      <c r="B3875" s="98"/>
      <c r="C3875" s="99" t="s">
        <v>7259</v>
      </c>
      <c r="D3875" s="99"/>
      <c r="E3875" s="99"/>
      <c r="F3875" s="99"/>
      <c r="G3875" s="86" t="s">
        <v>5359</v>
      </c>
      <c r="H3875" s="107">
        <v>2.2599999999999998</v>
      </c>
      <c r="I3875" s="101"/>
    </row>
    <row r="3876" spans="1:9" ht="24.4" customHeight="1" x14ac:dyDescent="0.25">
      <c r="A3876" s="98" t="s">
        <v>7260</v>
      </c>
      <c r="B3876" s="98"/>
      <c r="C3876" s="99" t="s">
        <v>7261</v>
      </c>
      <c r="D3876" s="99"/>
      <c r="E3876" s="99"/>
      <c r="F3876" s="99"/>
      <c r="G3876" s="86" t="s">
        <v>5359</v>
      </c>
      <c r="H3876" s="107">
        <v>1.36</v>
      </c>
      <c r="I3876" s="101"/>
    </row>
    <row r="3877" spans="1:9" ht="24.4" customHeight="1" x14ac:dyDescent="0.25">
      <c r="A3877" s="98" t="s">
        <v>7262</v>
      </c>
      <c r="B3877" s="98"/>
      <c r="C3877" s="99" t="s">
        <v>7263</v>
      </c>
      <c r="D3877" s="99"/>
      <c r="E3877" s="99"/>
      <c r="F3877" s="99"/>
      <c r="G3877" s="86" t="s">
        <v>5359</v>
      </c>
      <c r="H3877" s="107">
        <v>1.68</v>
      </c>
      <c r="I3877" s="101"/>
    </row>
    <row r="3878" spans="1:9" ht="24.4" customHeight="1" x14ac:dyDescent="0.25">
      <c r="A3878" s="98" t="s">
        <v>7264</v>
      </c>
      <c r="B3878" s="98"/>
      <c r="C3878" s="99" t="s">
        <v>7265</v>
      </c>
      <c r="D3878" s="99"/>
      <c r="E3878" s="99"/>
      <c r="F3878" s="99"/>
      <c r="G3878" s="86" t="s">
        <v>5359</v>
      </c>
      <c r="H3878" s="107">
        <v>1.63</v>
      </c>
      <c r="I3878" s="101"/>
    </row>
    <row r="3879" spans="1:9" ht="24.4" customHeight="1" x14ac:dyDescent="0.25">
      <c r="A3879" s="98" t="s">
        <v>7266</v>
      </c>
      <c r="B3879" s="98"/>
      <c r="C3879" s="99" t="s">
        <v>7267</v>
      </c>
      <c r="D3879" s="99"/>
      <c r="E3879" s="99"/>
      <c r="F3879" s="99"/>
      <c r="G3879" s="86" t="s">
        <v>5359</v>
      </c>
      <c r="H3879" s="107">
        <v>1.57</v>
      </c>
      <c r="I3879" s="101"/>
    </row>
    <row r="3880" spans="1:9" ht="24.4" customHeight="1" x14ac:dyDescent="0.25">
      <c r="A3880" s="98" t="s">
        <v>7268</v>
      </c>
      <c r="B3880" s="98"/>
      <c r="C3880" s="99" t="s">
        <v>7269</v>
      </c>
      <c r="D3880" s="99"/>
      <c r="E3880" s="99"/>
      <c r="F3880" s="99"/>
      <c r="G3880" s="86" t="s">
        <v>7247</v>
      </c>
      <c r="H3880" s="107">
        <v>2.23</v>
      </c>
      <c r="I3880" s="101"/>
    </row>
    <row r="3881" spans="1:9" ht="24.4" customHeight="1" x14ac:dyDescent="0.25">
      <c r="A3881" s="98" t="s">
        <v>7270</v>
      </c>
      <c r="B3881" s="98"/>
      <c r="C3881" s="99" t="s">
        <v>7271</v>
      </c>
      <c r="D3881" s="99"/>
      <c r="E3881" s="99"/>
      <c r="F3881" s="99"/>
      <c r="G3881" s="86" t="s">
        <v>5359</v>
      </c>
      <c r="H3881" s="107">
        <v>1.56</v>
      </c>
      <c r="I3881" s="101"/>
    </row>
    <row r="3882" spans="1:9" ht="24.4" customHeight="1" x14ac:dyDescent="0.25">
      <c r="A3882" s="98" t="s">
        <v>7272</v>
      </c>
      <c r="B3882" s="98"/>
      <c r="C3882" s="99" t="s">
        <v>7273</v>
      </c>
      <c r="D3882" s="99"/>
      <c r="E3882" s="99"/>
      <c r="F3882" s="99"/>
      <c r="G3882" s="86" t="s">
        <v>7247</v>
      </c>
      <c r="H3882" s="107">
        <v>2.2000000000000002</v>
      </c>
      <c r="I3882" s="101"/>
    </row>
    <row r="3883" spans="1:9" ht="24.4" customHeight="1" x14ac:dyDescent="0.25">
      <c r="A3883" s="98" t="s">
        <v>7274</v>
      </c>
      <c r="B3883" s="98"/>
      <c r="C3883" s="99" t="s">
        <v>7275</v>
      </c>
      <c r="D3883" s="99"/>
      <c r="E3883" s="99"/>
      <c r="F3883" s="99"/>
      <c r="G3883" s="86" t="s">
        <v>5359</v>
      </c>
      <c r="H3883" s="107">
        <v>1.46</v>
      </c>
      <c r="I3883" s="101"/>
    </row>
    <row r="3884" spans="1:9" ht="24.4" customHeight="1" x14ac:dyDescent="0.25">
      <c r="A3884" s="98" t="s">
        <v>7276</v>
      </c>
      <c r="B3884" s="98"/>
      <c r="C3884" s="99" t="s">
        <v>7277</v>
      </c>
      <c r="D3884" s="99"/>
      <c r="E3884" s="99"/>
      <c r="F3884" s="99"/>
      <c r="G3884" s="86" t="s">
        <v>5359</v>
      </c>
      <c r="H3884" s="107">
        <v>1.45</v>
      </c>
      <c r="I3884" s="101"/>
    </row>
    <row r="3885" spans="1:9" ht="24.4" customHeight="1" x14ac:dyDescent="0.25">
      <c r="A3885" s="98" t="s">
        <v>7278</v>
      </c>
      <c r="B3885" s="98"/>
      <c r="C3885" s="99" t="s">
        <v>7279</v>
      </c>
      <c r="D3885" s="99"/>
      <c r="E3885" s="99"/>
      <c r="F3885" s="99"/>
      <c r="G3885" s="86" t="s">
        <v>5359</v>
      </c>
      <c r="H3885" s="107">
        <v>2.13</v>
      </c>
      <c r="I3885" s="101"/>
    </row>
    <row r="3886" spans="1:9" ht="24.4" customHeight="1" x14ac:dyDescent="0.25">
      <c r="A3886" s="98" t="s">
        <v>7280</v>
      </c>
      <c r="B3886" s="98"/>
      <c r="C3886" s="99" t="s">
        <v>7281</v>
      </c>
      <c r="D3886" s="99"/>
      <c r="E3886" s="99"/>
      <c r="F3886" s="99"/>
      <c r="G3886" s="86" t="s">
        <v>5359</v>
      </c>
      <c r="H3886" s="107">
        <v>1.28</v>
      </c>
      <c r="I3886" s="101"/>
    </row>
    <row r="3887" spans="1:9" ht="24.4" customHeight="1" x14ac:dyDescent="0.25">
      <c r="A3887" s="98" t="s">
        <v>7282</v>
      </c>
      <c r="B3887" s="98"/>
      <c r="C3887" s="99" t="s">
        <v>7283</v>
      </c>
      <c r="D3887" s="99"/>
      <c r="E3887" s="99"/>
      <c r="F3887" s="99"/>
      <c r="G3887" s="86" t="s">
        <v>5359</v>
      </c>
      <c r="H3887" s="107">
        <v>1.58</v>
      </c>
      <c r="I3887" s="101"/>
    </row>
    <row r="3888" spans="1:9" ht="24.4" customHeight="1" x14ac:dyDescent="0.25">
      <c r="A3888" s="98" t="s">
        <v>7284</v>
      </c>
      <c r="B3888" s="98"/>
      <c r="C3888" s="99" t="s">
        <v>7285</v>
      </c>
      <c r="D3888" s="99"/>
      <c r="E3888" s="99"/>
      <c r="F3888" s="99"/>
      <c r="G3888" s="86" t="s">
        <v>5359</v>
      </c>
      <c r="H3888" s="107">
        <v>1.54</v>
      </c>
      <c r="I3888" s="101"/>
    </row>
    <row r="3889" spans="1:9" ht="24.4" customHeight="1" x14ac:dyDescent="0.25">
      <c r="A3889" s="98" t="s">
        <v>7286</v>
      </c>
      <c r="B3889" s="98"/>
      <c r="C3889" s="99" t="s">
        <v>7287</v>
      </c>
      <c r="D3889" s="99"/>
      <c r="E3889" s="99"/>
      <c r="F3889" s="99"/>
      <c r="G3889" s="86" t="s">
        <v>5359</v>
      </c>
      <c r="H3889" s="107">
        <v>1.48</v>
      </c>
      <c r="I3889" s="101"/>
    </row>
    <row r="3890" spans="1:9" ht="24.4" customHeight="1" x14ac:dyDescent="0.25">
      <c r="A3890" s="98" t="s">
        <v>7288</v>
      </c>
      <c r="B3890" s="98"/>
      <c r="C3890" s="99" t="s">
        <v>7289</v>
      </c>
      <c r="D3890" s="99"/>
      <c r="E3890" s="99"/>
      <c r="F3890" s="99"/>
      <c r="G3890" s="86" t="s">
        <v>5359</v>
      </c>
      <c r="H3890" s="107">
        <v>1.47</v>
      </c>
      <c r="I3890" s="101"/>
    </row>
    <row r="3891" spans="1:9" ht="24.4" customHeight="1" x14ac:dyDescent="0.25">
      <c r="A3891" s="98" t="s">
        <v>7290</v>
      </c>
      <c r="B3891" s="98"/>
      <c r="C3891" s="99" t="s">
        <v>7291</v>
      </c>
      <c r="D3891" s="99"/>
      <c r="E3891" s="99"/>
      <c r="F3891" s="99"/>
      <c r="G3891" s="86" t="s">
        <v>5359</v>
      </c>
      <c r="H3891" s="107">
        <v>1.37</v>
      </c>
      <c r="I3891" s="101"/>
    </row>
    <row r="3892" spans="1:9" ht="24.4" customHeight="1" x14ac:dyDescent="0.25">
      <c r="A3892" s="98" t="s">
        <v>7292</v>
      </c>
      <c r="B3892" s="98"/>
      <c r="C3892" s="99" t="s">
        <v>7293</v>
      </c>
      <c r="D3892" s="99"/>
      <c r="E3892" s="99"/>
      <c r="F3892" s="99"/>
      <c r="G3892" s="86" t="s">
        <v>5359</v>
      </c>
      <c r="H3892" s="107">
        <v>1.36</v>
      </c>
      <c r="I3892" s="101"/>
    </row>
    <row r="3893" spans="1:9" ht="24.4" customHeight="1" x14ac:dyDescent="0.25">
      <c r="A3893" s="98" t="s">
        <v>7294</v>
      </c>
      <c r="B3893" s="98"/>
      <c r="C3893" s="99" t="s">
        <v>7295</v>
      </c>
      <c r="D3893" s="99"/>
      <c r="E3893" s="99"/>
      <c r="F3893" s="99"/>
      <c r="G3893" s="86" t="s">
        <v>5345</v>
      </c>
      <c r="H3893" s="107">
        <v>1.33</v>
      </c>
      <c r="I3893" s="101"/>
    </row>
    <row r="3894" spans="1:9" ht="24.4" customHeight="1" x14ac:dyDescent="0.25">
      <c r="A3894" s="98" t="s">
        <v>7296</v>
      </c>
      <c r="B3894" s="98"/>
      <c r="C3894" s="99" t="s">
        <v>7297</v>
      </c>
      <c r="D3894" s="99"/>
      <c r="E3894" s="99"/>
      <c r="F3894" s="99"/>
      <c r="G3894" s="86" t="s">
        <v>5345</v>
      </c>
      <c r="H3894" s="107">
        <v>0.8</v>
      </c>
      <c r="I3894" s="101"/>
    </row>
    <row r="3895" spans="1:9" ht="24.4" customHeight="1" x14ac:dyDescent="0.25">
      <c r="A3895" s="98" t="s">
        <v>7298</v>
      </c>
      <c r="B3895" s="98"/>
      <c r="C3895" s="99" t="s">
        <v>7299</v>
      </c>
      <c r="D3895" s="99"/>
      <c r="E3895" s="99"/>
      <c r="F3895" s="99"/>
      <c r="G3895" s="86" t="s">
        <v>5345</v>
      </c>
      <c r="H3895" s="107">
        <v>0.98</v>
      </c>
      <c r="I3895" s="101"/>
    </row>
    <row r="3896" spans="1:9" ht="24.4" customHeight="1" x14ac:dyDescent="0.25">
      <c r="A3896" s="98" t="s">
        <v>7300</v>
      </c>
      <c r="B3896" s="98"/>
      <c r="C3896" s="99" t="s">
        <v>7301</v>
      </c>
      <c r="D3896" s="99"/>
      <c r="E3896" s="99"/>
      <c r="F3896" s="99"/>
      <c r="G3896" s="86" t="s">
        <v>5345</v>
      </c>
      <c r="H3896" s="107">
        <v>0.96</v>
      </c>
      <c r="I3896" s="101"/>
    </row>
    <row r="3897" spans="1:9" ht="24.4" customHeight="1" x14ac:dyDescent="0.25">
      <c r="A3897" s="98" t="s">
        <v>7302</v>
      </c>
      <c r="B3897" s="98"/>
      <c r="C3897" s="99" t="s">
        <v>7303</v>
      </c>
      <c r="D3897" s="99"/>
      <c r="E3897" s="99"/>
      <c r="F3897" s="99"/>
      <c r="G3897" s="86" t="s">
        <v>5345</v>
      </c>
      <c r="H3897" s="107">
        <v>0.92</v>
      </c>
      <c r="I3897" s="101"/>
    </row>
    <row r="3898" spans="1:9" ht="24.4" customHeight="1" x14ac:dyDescent="0.25">
      <c r="A3898" s="98" t="s">
        <v>7304</v>
      </c>
      <c r="B3898" s="98"/>
      <c r="C3898" s="99" t="s">
        <v>7305</v>
      </c>
      <c r="D3898" s="99"/>
      <c r="E3898" s="99"/>
      <c r="F3898" s="99"/>
      <c r="G3898" s="86" t="s">
        <v>5345</v>
      </c>
      <c r="H3898" s="107">
        <v>0.92</v>
      </c>
      <c r="I3898" s="101"/>
    </row>
    <row r="3899" spans="1:9" ht="24.4" customHeight="1" x14ac:dyDescent="0.25">
      <c r="A3899" s="98" t="s">
        <v>7306</v>
      </c>
      <c r="B3899" s="98"/>
      <c r="C3899" s="99" t="s">
        <v>7307</v>
      </c>
      <c r="D3899" s="99"/>
      <c r="E3899" s="99"/>
      <c r="F3899" s="99"/>
      <c r="G3899" s="86" t="s">
        <v>5345</v>
      </c>
      <c r="H3899" s="107">
        <v>0.86</v>
      </c>
      <c r="I3899" s="101"/>
    </row>
    <row r="3900" spans="1:9" ht="24.4" customHeight="1" x14ac:dyDescent="0.25">
      <c r="A3900" s="98" t="s">
        <v>7308</v>
      </c>
      <c r="B3900" s="98"/>
      <c r="C3900" s="99" t="s">
        <v>7309</v>
      </c>
      <c r="D3900" s="99"/>
      <c r="E3900" s="99"/>
      <c r="F3900" s="99"/>
      <c r="G3900" s="86" t="s">
        <v>5345</v>
      </c>
      <c r="H3900" s="107">
        <v>0.85</v>
      </c>
      <c r="I3900" s="101"/>
    </row>
    <row r="3901" spans="1:9" ht="24.4" customHeight="1" x14ac:dyDescent="0.25">
      <c r="A3901" s="98" t="s">
        <v>7310</v>
      </c>
      <c r="B3901" s="98"/>
      <c r="C3901" s="99" t="s">
        <v>7311</v>
      </c>
      <c r="D3901" s="99"/>
      <c r="E3901" s="99"/>
      <c r="F3901" s="99"/>
      <c r="G3901" s="86" t="s">
        <v>5359</v>
      </c>
      <c r="H3901" s="107">
        <v>2.2599999999999998</v>
      </c>
      <c r="I3901" s="101"/>
    </row>
    <row r="3902" spans="1:9" ht="24.4" customHeight="1" x14ac:dyDescent="0.25">
      <c r="A3902" s="98" t="s">
        <v>7312</v>
      </c>
      <c r="B3902" s="98"/>
      <c r="C3902" s="99" t="s">
        <v>7313</v>
      </c>
      <c r="D3902" s="99"/>
      <c r="E3902" s="99"/>
      <c r="F3902" s="99"/>
      <c r="G3902" s="86" t="s">
        <v>7247</v>
      </c>
      <c r="H3902" s="107">
        <v>2.79</v>
      </c>
      <c r="I3902" s="101"/>
    </row>
    <row r="3903" spans="1:9" ht="24.4" customHeight="1" x14ac:dyDescent="0.25">
      <c r="A3903" s="98" t="s">
        <v>7314</v>
      </c>
      <c r="B3903" s="98"/>
      <c r="C3903" s="99" t="s">
        <v>7315</v>
      </c>
      <c r="D3903" s="99"/>
      <c r="E3903" s="99"/>
      <c r="F3903" s="99"/>
      <c r="G3903" s="86" t="s">
        <v>7247</v>
      </c>
      <c r="H3903" s="107">
        <v>1.69</v>
      </c>
      <c r="I3903" s="101"/>
    </row>
    <row r="3904" spans="1:9" ht="24.4" customHeight="1" x14ac:dyDescent="0.25">
      <c r="A3904" s="98" t="s">
        <v>7316</v>
      </c>
      <c r="B3904" s="98"/>
      <c r="C3904" s="99" t="s">
        <v>7317</v>
      </c>
      <c r="D3904" s="99"/>
      <c r="E3904" s="99"/>
      <c r="F3904" s="99"/>
      <c r="G3904" s="86" t="s">
        <v>5359</v>
      </c>
      <c r="H3904" s="107">
        <v>1.36</v>
      </c>
      <c r="I3904" s="101"/>
    </row>
    <row r="3905" spans="1:9" ht="24.4" customHeight="1" x14ac:dyDescent="0.25">
      <c r="A3905" s="98" t="s">
        <v>7318</v>
      </c>
      <c r="B3905" s="98"/>
      <c r="C3905" s="99" t="s">
        <v>7319</v>
      </c>
      <c r="D3905" s="99"/>
      <c r="E3905" s="99"/>
      <c r="F3905" s="99"/>
      <c r="G3905" s="86" t="s">
        <v>7247</v>
      </c>
      <c r="H3905" s="107">
        <v>2.0699999999999998</v>
      </c>
      <c r="I3905" s="101"/>
    </row>
    <row r="3906" spans="1:9" ht="24.4" customHeight="1" x14ac:dyDescent="0.25">
      <c r="A3906" s="98" t="s">
        <v>7320</v>
      </c>
      <c r="B3906" s="98"/>
      <c r="C3906" s="99" t="s">
        <v>7321</v>
      </c>
      <c r="D3906" s="99"/>
      <c r="E3906" s="99"/>
      <c r="F3906" s="99"/>
      <c r="G3906" s="86" t="s">
        <v>7247</v>
      </c>
      <c r="H3906" s="107">
        <v>1.68</v>
      </c>
      <c r="I3906" s="101"/>
    </row>
    <row r="3907" spans="1:9" ht="24.4" customHeight="1" x14ac:dyDescent="0.25">
      <c r="A3907" s="98" t="s">
        <v>7322</v>
      </c>
      <c r="B3907" s="98"/>
      <c r="C3907" s="99" t="s">
        <v>7323</v>
      </c>
      <c r="D3907" s="99"/>
      <c r="E3907" s="99"/>
      <c r="F3907" s="99"/>
      <c r="G3907" s="86" t="s">
        <v>7247</v>
      </c>
      <c r="H3907" s="107">
        <v>2.02</v>
      </c>
      <c r="I3907" s="101"/>
    </row>
    <row r="3908" spans="1:9" ht="24.4" customHeight="1" x14ac:dyDescent="0.25">
      <c r="A3908" s="98" t="s">
        <v>7324</v>
      </c>
      <c r="B3908" s="98"/>
      <c r="C3908" s="99" t="s">
        <v>7325</v>
      </c>
      <c r="D3908" s="99"/>
      <c r="E3908" s="99"/>
      <c r="F3908" s="99"/>
      <c r="G3908" s="86" t="s">
        <v>5359</v>
      </c>
      <c r="H3908" s="107">
        <v>1.63</v>
      </c>
      <c r="I3908" s="101"/>
    </row>
    <row r="3909" spans="1:9" ht="24.4" customHeight="1" x14ac:dyDescent="0.25">
      <c r="A3909" s="98" t="s">
        <v>7326</v>
      </c>
      <c r="B3909" s="98"/>
      <c r="C3909" s="99" t="s">
        <v>7327</v>
      </c>
      <c r="D3909" s="99"/>
      <c r="E3909" s="99"/>
      <c r="F3909" s="99"/>
      <c r="G3909" s="86" t="s">
        <v>7247</v>
      </c>
      <c r="H3909" s="107">
        <v>1.95</v>
      </c>
      <c r="I3909" s="101"/>
    </row>
    <row r="3910" spans="1:9" ht="24.4" customHeight="1" x14ac:dyDescent="0.25">
      <c r="A3910" s="98" t="s">
        <v>7328</v>
      </c>
      <c r="B3910" s="98"/>
      <c r="C3910" s="99" t="s">
        <v>7329</v>
      </c>
      <c r="D3910" s="99"/>
      <c r="E3910" s="99"/>
      <c r="F3910" s="99"/>
      <c r="G3910" s="86" t="s">
        <v>7247</v>
      </c>
      <c r="H3910" s="107">
        <v>1.57</v>
      </c>
      <c r="I3910" s="101"/>
    </row>
    <row r="3911" spans="1:9" ht="24.4" customHeight="1" x14ac:dyDescent="0.25">
      <c r="A3911" s="98" t="s">
        <v>7330</v>
      </c>
      <c r="B3911" s="98"/>
      <c r="C3911" s="99" t="s">
        <v>7331</v>
      </c>
      <c r="D3911" s="99"/>
      <c r="E3911" s="99"/>
      <c r="F3911" s="99"/>
      <c r="G3911" s="86" t="s">
        <v>7247</v>
      </c>
      <c r="H3911" s="107">
        <v>1.93</v>
      </c>
      <c r="I3911" s="101"/>
    </row>
    <row r="3912" spans="1:9" ht="24.4" customHeight="1" x14ac:dyDescent="0.25">
      <c r="A3912" s="98" t="s">
        <v>7332</v>
      </c>
      <c r="B3912" s="98"/>
      <c r="C3912" s="99" t="s">
        <v>7333</v>
      </c>
      <c r="D3912" s="99"/>
      <c r="E3912" s="99"/>
      <c r="F3912" s="99"/>
      <c r="G3912" s="86" t="s">
        <v>5359</v>
      </c>
      <c r="H3912" s="107">
        <v>1.56</v>
      </c>
      <c r="I3912" s="101"/>
    </row>
    <row r="3913" spans="1:9" ht="24.4" customHeight="1" x14ac:dyDescent="0.25">
      <c r="A3913" s="98" t="s">
        <v>7334</v>
      </c>
      <c r="B3913" s="98"/>
      <c r="C3913" s="99" t="s">
        <v>7335</v>
      </c>
      <c r="D3913" s="99"/>
      <c r="E3913" s="99"/>
      <c r="F3913" s="99"/>
      <c r="G3913" s="86" t="s">
        <v>7247</v>
      </c>
      <c r="H3913" s="107">
        <v>1.8</v>
      </c>
      <c r="I3913" s="101"/>
    </row>
    <row r="3914" spans="1:9" ht="24.4" customHeight="1" x14ac:dyDescent="0.25">
      <c r="A3914" s="98" t="s">
        <v>7336</v>
      </c>
      <c r="B3914" s="98"/>
      <c r="C3914" s="99" t="s">
        <v>7337</v>
      </c>
      <c r="D3914" s="99"/>
      <c r="E3914" s="99"/>
      <c r="F3914" s="99"/>
      <c r="G3914" s="86" t="s">
        <v>5359</v>
      </c>
      <c r="H3914" s="107">
        <v>1.46</v>
      </c>
      <c r="I3914" s="101"/>
    </row>
    <row r="3915" spans="1:9" ht="24.4" customHeight="1" x14ac:dyDescent="0.25">
      <c r="A3915" s="98" t="s">
        <v>7338</v>
      </c>
      <c r="B3915" s="98"/>
      <c r="C3915" s="99" t="s">
        <v>7339</v>
      </c>
      <c r="D3915" s="99"/>
      <c r="E3915" s="99"/>
      <c r="F3915" s="99"/>
      <c r="G3915" s="86" t="s">
        <v>7247</v>
      </c>
      <c r="H3915" s="107">
        <v>1.79</v>
      </c>
      <c r="I3915" s="101"/>
    </row>
    <row r="3916" spans="1:9" ht="24.4" customHeight="1" x14ac:dyDescent="0.25">
      <c r="A3916" s="98" t="s">
        <v>7340</v>
      </c>
      <c r="B3916" s="98"/>
      <c r="C3916" s="99" t="s">
        <v>7341</v>
      </c>
      <c r="D3916" s="99"/>
      <c r="E3916" s="99"/>
      <c r="F3916" s="99"/>
      <c r="G3916" s="86" t="s">
        <v>5359</v>
      </c>
      <c r="H3916" s="107">
        <v>1.45</v>
      </c>
      <c r="I3916" s="101"/>
    </row>
    <row r="3917" spans="1:9" ht="24.4" customHeight="1" x14ac:dyDescent="0.25">
      <c r="A3917" s="98" t="s">
        <v>7342</v>
      </c>
      <c r="B3917" s="98"/>
      <c r="C3917" s="99" t="s">
        <v>7343</v>
      </c>
      <c r="D3917" s="99"/>
      <c r="E3917" s="99"/>
      <c r="F3917" s="99"/>
      <c r="G3917" s="86" t="s">
        <v>133</v>
      </c>
      <c r="H3917" s="113">
        <v>1002.45</v>
      </c>
      <c r="I3917" s="101"/>
    </row>
    <row r="3918" spans="1:9" ht="36.6" customHeight="1" x14ac:dyDescent="0.25">
      <c r="A3918" s="98" t="s">
        <v>7344</v>
      </c>
      <c r="B3918" s="98"/>
      <c r="C3918" s="99" t="s">
        <v>7345</v>
      </c>
      <c r="D3918" s="99"/>
      <c r="E3918" s="99"/>
      <c r="F3918" s="99"/>
      <c r="G3918" s="86" t="s">
        <v>133</v>
      </c>
      <c r="H3918" s="106">
        <v>300.35000000000002</v>
      </c>
      <c r="I3918" s="101"/>
    </row>
    <row r="3919" spans="1:9" ht="36.6" customHeight="1" x14ac:dyDescent="0.25">
      <c r="A3919" s="98" t="s">
        <v>7346</v>
      </c>
      <c r="B3919" s="98"/>
      <c r="C3919" s="99" t="s">
        <v>7347</v>
      </c>
      <c r="D3919" s="99"/>
      <c r="E3919" s="99"/>
      <c r="F3919" s="99"/>
      <c r="G3919" s="86" t="s">
        <v>133</v>
      </c>
      <c r="H3919" s="106">
        <v>162.59</v>
      </c>
      <c r="I3919" s="101"/>
    </row>
    <row r="3920" spans="1:9" ht="12.2" customHeight="1" x14ac:dyDescent="0.25">
      <c r="A3920" s="108">
        <v>256</v>
      </c>
      <c r="B3920" s="109"/>
      <c r="C3920" s="110" t="s">
        <v>7348</v>
      </c>
      <c r="D3920" s="110"/>
      <c r="E3920" s="110"/>
      <c r="F3920" s="110"/>
      <c r="G3920" s="87"/>
      <c r="H3920" s="111"/>
      <c r="I3920" s="111"/>
    </row>
    <row r="3921" spans="1:9" ht="24.4" customHeight="1" x14ac:dyDescent="0.25">
      <c r="A3921" s="98" t="s">
        <v>7349</v>
      </c>
      <c r="B3921" s="98"/>
      <c r="C3921" s="99" t="s">
        <v>7350</v>
      </c>
      <c r="D3921" s="99"/>
      <c r="E3921" s="99"/>
      <c r="F3921" s="99"/>
      <c r="G3921" s="86" t="s">
        <v>19</v>
      </c>
      <c r="H3921" s="106">
        <v>130.07</v>
      </c>
      <c r="I3921" s="101"/>
    </row>
    <row r="3922" spans="1:9" ht="24.4" customHeight="1" x14ac:dyDescent="0.25">
      <c r="A3922" s="98" t="s">
        <v>7351</v>
      </c>
      <c r="B3922" s="98"/>
      <c r="C3922" s="99" t="s">
        <v>7352</v>
      </c>
      <c r="D3922" s="99"/>
      <c r="E3922" s="99"/>
      <c r="F3922" s="99"/>
      <c r="G3922" s="86" t="s">
        <v>814</v>
      </c>
      <c r="H3922" s="106">
        <v>106.39</v>
      </c>
      <c r="I3922" s="101"/>
    </row>
    <row r="3923" spans="1:9" ht="12.2" customHeight="1" x14ac:dyDescent="0.25">
      <c r="A3923" s="98" t="s">
        <v>7353</v>
      </c>
      <c r="B3923" s="98"/>
      <c r="C3923" s="99" t="s">
        <v>7354</v>
      </c>
      <c r="D3923" s="99"/>
      <c r="E3923" s="99"/>
      <c r="F3923" s="99"/>
      <c r="G3923" s="86" t="s">
        <v>19</v>
      </c>
      <c r="H3923" s="100">
        <v>47.66</v>
      </c>
      <c r="I3923" s="101"/>
    </row>
    <row r="3924" spans="1:9" ht="24.4" customHeight="1" x14ac:dyDescent="0.25">
      <c r="A3924" s="98" t="s">
        <v>7355</v>
      </c>
      <c r="B3924" s="98"/>
      <c r="C3924" s="99" t="s">
        <v>7356</v>
      </c>
      <c r="D3924" s="99"/>
      <c r="E3924" s="99"/>
      <c r="F3924" s="99"/>
      <c r="G3924" s="86" t="s">
        <v>133</v>
      </c>
      <c r="H3924" s="106">
        <v>640.5</v>
      </c>
      <c r="I3924" s="101"/>
    </row>
    <row r="3925" spans="1:9" ht="24.4" customHeight="1" x14ac:dyDescent="0.25">
      <c r="A3925" s="98" t="s">
        <v>7357</v>
      </c>
      <c r="B3925" s="98"/>
      <c r="C3925" s="99" t="s">
        <v>7358</v>
      </c>
      <c r="D3925" s="99"/>
      <c r="E3925" s="99"/>
      <c r="F3925" s="99"/>
      <c r="G3925" s="86" t="s">
        <v>634</v>
      </c>
      <c r="H3925" s="100">
        <v>10.199999999999999</v>
      </c>
      <c r="I3925" s="101"/>
    </row>
    <row r="3926" spans="1:9" ht="24.4" customHeight="1" x14ac:dyDescent="0.25">
      <c r="A3926" s="98" t="s">
        <v>7359</v>
      </c>
      <c r="B3926" s="98"/>
      <c r="C3926" s="99" t="s">
        <v>7360</v>
      </c>
      <c r="D3926" s="99"/>
      <c r="E3926" s="99"/>
      <c r="F3926" s="99"/>
      <c r="G3926" s="86" t="s">
        <v>634</v>
      </c>
      <c r="H3926" s="100">
        <v>11.43</v>
      </c>
      <c r="I3926" s="101"/>
    </row>
    <row r="3927" spans="1:9" ht="24.4" customHeight="1" x14ac:dyDescent="0.25">
      <c r="A3927" s="98" t="s">
        <v>7361</v>
      </c>
      <c r="B3927" s="98"/>
      <c r="C3927" s="99" t="s">
        <v>7362</v>
      </c>
      <c r="D3927" s="99"/>
      <c r="E3927" s="99"/>
      <c r="F3927" s="99"/>
      <c r="G3927" s="86" t="s">
        <v>51</v>
      </c>
      <c r="H3927" s="106">
        <v>408.57</v>
      </c>
      <c r="I3927" s="101"/>
    </row>
    <row r="3928" spans="1:9" ht="24.4" customHeight="1" x14ac:dyDescent="0.25">
      <c r="A3928" s="98" t="s">
        <v>7363</v>
      </c>
      <c r="B3928" s="98"/>
      <c r="C3928" s="99" t="s">
        <v>7364</v>
      </c>
      <c r="D3928" s="99"/>
      <c r="E3928" s="99"/>
      <c r="F3928" s="99"/>
      <c r="G3928" s="86" t="s">
        <v>19</v>
      </c>
      <c r="H3928" s="107">
        <v>4.41</v>
      </c>
      <c r="I3928" s="101"/>
    </row>
    <row r="3929" spans="1:9" ht="24.4" customHeight="1" x14ac:dyDescent="0.25">
      <c r="A3929" s="98" t="s">
        <v>7365</v>
      </c>
      <c r="B3929" s="98"/>
      <c r="C3929" s="99" t="s">
        <v>7366</v>
      </c>
      <c r="D3929" s="99"/>
      <c r="E3929" s="99"/>
      <c r="F3929" s="99"/>
      <c r="G3929" s="86" t="s">
        <v>51</v>
      </c>
      <c r="H3929" s="106">
        <v>122.06</v>
      </c>
      <c r="I3929" s="101"/>
    </row>
    <row r="3930" spans="1:9" ht="24.4" customHeight="1" x14ac:dyDescent="0.25">
      <c r="A3930" s="98" t="s">
        <v>7367</v>
      </c>
      <c r="B3930" s="98"/>
      <c r="C3930" s="99" t="s">
        <v>7368</v>
      </c>
      <c r="D3930" s="99"/>
      <c r="E3930" s="99"/>
      <c r="F3930" s="99"/>
      <c r="G3930" s="86" t="s">
        <v>51</v>
      </c>
      <c r="H3930" s="106">
        <v>121.84</v>
      </c>
      <c r="I3930" s="101"/>
    </row>
    <row r="3931" spans="1:9" ht="24.4" customHeight="1" x14ac:dyDescent="0.25">
      <c r="A3931" s="98" t="s">
        <v>7369</v>
      </c>
      <c r="B3931" s="98"/>
      <c r="C3931" s="99" t="s">
        <v>7370</v>
      </c>
      <c r="D3931" s="99"/>
      <c r="E3931" s="99"/>
      <c r="F3931" s="99"/>
      <c r="G3931" s="86" t="s">
        <v>51</v>
      </c>
      <c r="H3931" s="106">
        <v>228.95</v>
      </c>
      <c r="I3931" s="101"/>
    </row>
    <row r="3932" spans="1:9" ht="24.4" customHeight="1" x14ac:dyDescent="0.25">
      <c r="A3932" s="98" t="s">
        <v>7371</v>
      </c>
      <c r="B3932" s="98"/>
      <c r="C3932" s="99" t="s">
        <v>7372</v>
      </c>
      <c r="D3932" s="99"/>
      <c r="E3932" s="99"/>
      <c r="F3932" s="99"/>
      <c r="G3932" s="86" t="s">
        <v>51</v>
      </c>
      <c r="H3932" s="106">
        <v>202.09</v>
      </c>
      <c r="I3932" s="101"/>
    </row>
    <row r="3933" spans="1:9" ht="24.4" customHeight="1" x14ac:dyDescent="0.25">
      <c r="A3933" s="98" t="s">
        <v>7373</v>
      </c>
      <c r="B3933" s="98"/>
      <c r="C3933" s="99" t="s">
        <v>7374</v>
      </c>
      <c r="D3933" s="99"/>
      <c r="E3933" s="99"/>
      <c r="F3933" s="99"/>
      <c r="G3933" s="86" t="s">
        <v>133</v>
      </c>
      <c r="H3933" s="100">
        <v>76.459999999999994</v>
      </c>
      <c r="I3933" s="101"/>
    </row>
    <row r="3934" spans="1:9" ht="36.6" customHeight="1" x14ac:dyDescent="0.25">
      <c r="A3934" s="98" t="s">
        <v>7375</v>
      </c>
      <c r="B3934" s="98"/>
      <c r="C3934" s="99" t="s">
        <v>7376</v>
      </c>
      <c r="D3934" s="99"/>
      <c r="E3934" s="99"/>
      <c r="F3934" s="99"/>
      <c r="G3934" s="86" t="s">
        <v>133</v>
      </c>
      <c r="H3934" s="106">
        <v>460.62</v>
      </c>
      <c r="I3934" s="101"/>
    </row>
    <row r="3935" spans="1:9" ht="36.6" customHeight="1" x14ac:dyDescent="0.25">
      <c r="A3935" s="98" t="s">
        <v>7377</v>
      </c>
      <c r="B3935" s="98"/>
      <c r="C3935" s="99" t="s">
        <v>7378</v>
      </c>
      <c r="D3935" s="99"/>
      <c r="E3935" s="99"/>
      <c r="F3935" s="99"/>
      <c r="G3935" s="86" t="s">
        <v>133</v>
      </c>
      <c r="H3935" s="106">
        <v>522.72</v>
      </c>
      <c r="I3935" s="101"/>
    </row>
    <row r="3936" spans="1:9" ht="24.4" customHeight="1" x14ac:dyDescent="0.25">
      <c r="A3936" s="98" t="s">
        <v>7379</v>
      </c>
      <c r="B3936" s="98"/>
      <c r="C3936" s="99" t="s">
        <v>7380</v>
      </c>
      <c r="D3936" s="99"/>
      <c r="E3936" s="99"/>
      <c r="F3936" s="99"/>
      <c r="G3936" s="86" t="s">
        <v>133</v>
      </c>
      <c r="H3936" s="106">
        <v>533.07000000000005</v>
      </c>
      <c r="I3936" s="101"/>
    </row>
    <row r="3937" spans="1:9" ht="36.6" customHeight="1" x14ac:dyDescent="0.25">
      <c r="A3937" s="98" t="s">
        <v>7381</v>
      </c>
      <c r="B3937" s="98"/>
      <c r="C3937" s="99" t="s">
        <v>7382</v>
      </c>
      <c r="D3937" s="99"/>
      <c r="E3937" s="99"/>
      <c r="F3937" s="99"/>
      <c r="G3937" s="86" t="s">
        <v>133</v>
      </c>
      <c r="H3937" s="106">
        <v>437.09</v>
      </c>
      <c r="I3937" s="101"/>
    </row>
    <row r="3938" spans="1:9" ht="24.4" customHeight="1" x14ac:dyDescent="0.25">
      <c r="A3938" s="98" t="s">
        <v>7383</v>
      </c>
      <c r="B3938" s="98"/>
      <c r="C3938" s="99" t="s">
        <v>7384</v>
      </c>
      <c r="D3938" s="99"/>
      <c r="E3938" s="99"/>
      <c r="F3938" s="99"/>
      <c r="G3938" s="86" t="s">
        <v>133</v>
      </c>
      <c r="H3938" s="106">
        <v>569.08000000000004</v>
      </c>
      <c r="I3938" s="101"/>
    </row>
    <row r="3939" spans="1:9" ht="24.4" customHeight="1" x14ac:dyDescent="0.25">
      <c r="A3939" s="98" t="s">
        <v>7385</v>
      </c>
      <c r="B3939" s="98"/>
      <c r="C3939" s="99" t="s">
        <v>7386</v>
      </c>
      <c r="D3939" s="99"/>
      <c r="E3939" s="99"/>
      <c r="F3939" s="99"/>
      <c r="G3939" s="86" t="s">
        <v>133</v>
      </c>
      <c r="H3939" s="106">
        <v>600.13</v>
      </c>
      <c r="I3939" s="101"/>
    </row>
    <row r="3940" spans="1:9" ht="24.4" customHeight="1" x14ac:dyDescent="0.25">
      <c r="A3940" s="98" t="s">
        <v>7387</v>
      </c>
      <c r="B3940" s="98"/>
      <c r="C3940" s="99" t="s">
        <v>7388</v>
      </c>
      <c r="D3940" s="99"/>
      <c r="E3940" s="99"/>
      <c r="F3940" s="99"/>
      <c r="G3940" s="86" t="s">
        <v>133</v>
      </c>
      <c r="H3940" s="106">
        <v>617.38</v>
      </c>
      <c r="I3940" s="101"/>
    </row>
    <row r="3941" spans="1:9" ht="24.4" customHeight="1" x14ac:dyDescent="0.25">
      <c r="A3941" s="98" t="s">
        <v>7389</v>
      </c>
      <c r="B3941" s="98"/>
      <c r="C3941" s="99" t="s">
        <v>7390</v>
      </c>
      <c r="D3941" s="99"/>
      <c r="E3941" s="99"/>
      <c r="F3941" s="99"/>
      <c r="G3941" s="86" t="s">
        <v>133</v>
      </c>
      <c r="H3941" s="106">
        <v>626.35</v>
      </c>
      <c r="I3941" s="101"/>
    </row>
    <row r="3942" spans="1:9" ht="24.4" customHeight="1" x14ac:dyDescent="0.25">
      <c r="A3942" s="98" t="s">
        <v>7391</v>
      </c>
      <c r="B3942" s="98"/>
      <c r="C3942" s="99" t="s">
        <v>7392</v>
      </c>
      <c r="D3942" s="99"/>
      <c r="E3942" s="99"/>
      <c r="F3942" s="99"/>
      <c r="G3942" s="86" t="s">
        <v>133</v>
      </c>
      <c r="H3942" s="106">
        <v>631.17999999999995</v>
      </c>
      <c r="I3942" s="101"/>
    </row>
    <row r="3943" spans="1:9" ht="24.4" customHeight="1" x14ac:dyDescent="0.25">
      <c r="A3943" s="98" t="s">
        <v>7393</v>
      </c>
      <c r="B3943" s="98"/>
      <c r="C3943" s="99" t="s">
        <v>7394</v>
      </c>
      <c r="D3943" s="99"/>
      <c r="E3943" s="99"/>
      <c r="F3943" s="99"/>
      <c r="G3943" s="86" t="s">
        <v>133</v>
      </c>
      <c r="H3943" s="106">
        <v>641.53</v>
      </c>
      <c r="I3943" s="101"/>
    </row>
    <row r="3944" spans="1:9" ht="24.4" customHeight="1" x14ac:dyDescent="0.25">
      <c r="A3944" s="98" t="s">
        <v>7395</v>
      </c>
      <c r="B3944" s="98"/>
      <c r="C3944" s="99" t="s">
        <v>7396</v>
      </c>
      <c r="D3944" s="99"/>
      <c r="E3944" s="99"/>
      <c r="F3944" s="99"/>
      <c r="G3944" s="86" t="s">
        <v>133</v>
      </c>
      <c r="H3944" s="106">
        <v>645.32000000000005</v>
      </c>
      <c r="I3944" s="101"/>
    </row>
    <row r="3945" spans="1:9" ht="24.4" customHeight="1" x14ac:dyDescent="0.25">
      <c r="A3945" s="98" t="s">
        <v>7397</v>
      </c>
      <c r="B3945" s="98"/>
      <c r="C3945" s="99" t="s">
        <v>7398</v>
      </c>
      <c r="D3945" s="99"/>
      <c r="E3945" s="99"/>
      <c r="F3945" s="99"/>
      <c r="G3945" s="86" t="s">
        <v>133</v>
      </c>
      <c r="H3945" s="106">
        <v>653.95000000000005</v>
      </c>
      <c r="I3945" s="101"/>
    </row>
    <row r="3946" spans="1:9" ht="24.4" customHeight="1" x14ac:dyDescent="0.25">
      <c r="A3946" s="98" t="s">
        <v>7399</v>
      </c>
      <c r="B3946" s="98"/>
      <c r="C3946" s="99" t="s">
        <v>7400</v>
      </c>
      <c r="D3946" s="99"/>
      <c r="E3946" s="99"/>
      <c r="F3946" s="99"/>
      <c r="G3946" s="86" t="s">
        <v>133</v>
      </c>
      <c r="H3946" s="106">
        <v>672.58</v>
      </c>
      <c r="I3946" s="101"/>
    </row>
    <row r="3947" spans="1:9" ht="24.4" customHeight="1" x14ac:dyDescent="0.25">
      <c r="A3947" s="98" t="s">
        <v>7401</v>
      </c>
      <c r="B3947" s="98"/>
      <c r="C3947" s="99" t="s">
        <v>7402</v>
      </c>
      <c r="D3947" s="99"/>
      <c r="E3947" s="99"/>
      <c r="F3947" s="99"/>
      <c r="G3947" s="86" t="s">
        <v>133</v>
      </c>
      <c r="H3947" s="106">
        <v>596.80999999999995</v>
      </c>
      <c r="I3947" s="101"/>
    </row>
    <row r="3948" spans="1:9" ht="36.6" customHeight="1" x14ac:dyDescent="0.25">
      <c r="A3948" s="98" t="s">
        <v>7403</v>
      </c>
      <c r="B3948" s="98"/>
      <c r="C3948" s="99" t="s">
        <v>7404</v>
      </c>
      <c r="D3948" s="99"/>
      <c r="E3948" s="99"/>
      <c r="F3948" s="99"/>
      <c r="G3948" s="86" t="s">
        <v>133</v>
      </c>
      <c r="H3948" s="106">
        <v>542.99</v>
      </c>
      <c r="I3948" s="101"/>
    </row>
    <row r="3949" spans="1:9" ht="36.6" customHeight="1" x14ac:dyDescent="0.25">
      <c r="A3949" s="98" t="s">
        <v>7405</v>
      </c>
      <c r="B3949" s="98"/>
      <c r="C3949" s="99" t="s">
        <v>7406</v>
      </c>
      <c r="D3949" s="99"/>
      <c r="E3949" s="99"/>
      <c r="F3949" s="99"/>
      <c r="G3949" s="86" t="s">
        <v>133</v>
      </c>
      <c r="H3949" s="106">
        <v>560.24</v>
      </c>
      <c r="I3949" s="101"/>
    </row>
    <row r="3950" spans="1:9" ht="36.6" customHeight="1" x14ac:dyDescent="0.25">
      <c r="A3950" s="98" t="s">
        <v>7407</v>
      </c>
      <c r="B3950" s="98"/>
      <c r="C3950" s="99" t="s">
        <v>7408</v>
      </c>
      <c r="D3950" s="99"/>
      <c r="E3950" s="99"/>
      <c r="F3950" s="99"/>
      <c r="G3950" s="86" t="s">
        <v>133</v>
      </c>
      <c r="H3950" s="106">
        <v>569.21</v>
      </c>
      <c r="I3950" s="101"/>
    </row>
    <row r="3951" spans="1:9" ht="36.6" customHeight="1" x14ac:dyDescent="0.25">
      <c r="A3951" s="98" t="s">
        <v>7409</v>
      </c>
      <c r="B3951" s="98"/>
      <c r="C3951" s="99" t="s">
        <v>7410</v>
      </c>
      <c r="D3951" s="99"/>
      <c r="E3951" s="99"/>
      <c r="F3951" s="99"/>
      <c r="G3951" s="86" t="s">
        <v>133</v>
      </c>
      <c r="H3951" s="106">
        <v>574.04</v>
      </c>
      <c r="I3951" s="101"/>
    </row>
    <row r="3952" spans="1:9" ht="36.6" customHeight="1" x14ac:dyDescent="0.25">
      <c r="A3952" s="98" t="s">
        <v>7411</v>
      </c>
      <c r="B3952" s="98"/>
      <c r="C3952" s="99" t="s">
        <v>7412</v>
      </c>
      <c r="D3952" s="99"/>
      <c r="E3952" s="99"/>
      <c r="F3952" s="99"/>
      <c r="G3952" s="86" t="s">
        <v>133</v>
      </c>
      <c r="H3952" s="106">
        <v>584.39</v>
      </c>
      <c r="I3952" s="101"/>
    </row>
    <row r="3953" spans="1:9" ht="24.4" customHeight="1" x14ac:dyDescent="0.25">
      <c r="A3953" s="98" t="s">
        <v>7413</v>
      </c>
      <c r="B3953" s="98"/>
      <c r="C3953" s="99" t="s">
        <v>7414</v>
      </c>
      <c r="D3953" s="99"/>
      <c r="E3953" s="99"/>
      <c r="F3953" s="99"/>
      <c r="G3953" s="86" t="s">
        <v>133</v>
      </c>
      <c r="H3953" s="106">
        <v>588.17999999999995</v>
      </c>
      <c r="I3953" s="101"/>
    </row>
    <row r="3954" spans="1:9" ht="36.6" customHeight="1" x14ac:dyDescent="0.25">
      <c r="A3954" s="98" t="s">
        <v>7415</v>
      </c>
      <c r="B3954" s="98"/>
      <c r="C3954" s="99" t="s">
        <v>7416</v>
      </c>
      <c r="D3954" s="99"/>
      <c r="E3954" s="99"/>
      <c r="F3954" s="99"/>
      <c r="G3954" s="86" t="s">
        <v>133</v>
      </c>
      <c r="H3954" s="106">
        <v>596.80999999999995</v>
      </c>
      <c r="I3954" s="101"/>
    </row>
    <row r="3955" spans="1:9" ht="36.6" customHeight="1" x14ac:dyDescent="0.25">
      <c r="A3955" s="98" t="s">
        <v>7417</v>
      </c>
      <c r="B3955" s="98"/>
      <c r="C3955" s="99" t="s">
        <v>7418</v>
      </c>
      <c r="D3955" s="99"/>
      <c r="E3955" s="99"/>
      <c r="F3955" s="99"/>
      <c r="G3955" s="86" t="s">
        <v>133</v>
      </c>
      <c r="H3955" s="106">
        <v>615.44000000000005</v>
      </c>
      <c r="I3955" s="101"/>
    </row>
    <row r="3956" spans="1:9" ht="24.4" customHeight="1" x14ac:dyDescent="0.25">
      <c r="A3956" s="98" t="s">
        <v>7419</v>
      </c>
      <c r="B3956" s="98"/>
      <c r="C3956" s="99" t="s">
        <v>7420</v>
      </c>
      <c r="D3956" s="99"/>
      <c r="E3956" s="99"/>
      <c r="F3956" s="99"/>
      <c r="G3956" s="86" t="s">
        <v>133</v>
      </c>
      <c r="H3956" s="106">
        <v>504.58</v>
      </c>
      <c r="I3956" s="101"/>
    </row>
    <row r="3957" spans="1:9" ht="24.4" customHeight="1" x14ac:dyDescent="0.25">
      <c r="A3957" s="98" t="s">
        <v>7421</v>
      </c>
      <c r="B3957" s="98"/>
      <c r="C3957" s="99" t="s">
        <v>7422</v>
      </c>
      <c r="D3957" s="99"/>
      <c r="E3957" s="99"/>
      <c r="F3957" s="99"/>
      <c r="G3957" s="86" t="s">
        <v>133</v>
      </c>
      <c r="H3957" s="106">
        <v>427.69</v>
      </c>
      <c r="I3957" s="101"/>
    </row>
    <row r="3958" spans="1:9" ht="12.2" customHeight="1" x14ac:dyDescent="0.25">
      <c r="A3958" s="98" t="s">
        <v>7423</v>
      </c>
      <c r="B3958" s="98"/>
      <c r="C3958" s="99" t="s">
        <v>7424</v>
      </c>
      <c r="D3958" s="99"/>
      <c r="E3958" s="99"/>
      <c r="F3958" s="99"/>
      <c r="G3958" s="86" t="s">
        <v>133</v>
      </c>
      <c r="H3958" s="106">
        <v>160.94999999999999</v>
      </c>
      <c r="I3958" s="101"/>
    </row>
    <row r="3959" spans="1:9" ht="24.4" customHeight="1" x14ac:dyDescent="0.25">
      <c r="A3959" s="98" t="s">
        <v>7425</v>
      </c>
      <c r="B3959" s="98"/>
      <c r="C3959" s="99" t="s">
        <v>7426</v>
      </c>
      <c r="D3959" s="99"/>
      <c r="E3959" s="99"/>
      <c r="F3959" s="99"/>
      <c r="G3959" s="86" t="s">
        <v>51</v>
      </c>
      <c r="H3959" s="100">
        <v>73.69</v>
      </c>
      <c r="I3959" s="101"/>
    </row>
    <row r="3960" spans="1:9" ht="24.4" customHeight="1" x14ac:dyDescent="0.25">
      <c r="A3960" s="98" t="s">
        <v>7427</v>
      </c>
      <c r="B3960" s="98"/>
      <c r="C3960" s="99" t="s">
        <v>7428</v>
      </c>
      <c r="D3960" s="99"/>
      <c r="E3960" s="99"/>
      <c r="F3960" s="99"/>
      <c r="G3960" s="86" t="s">
        <v>19</v>
      </c>
      <c r="H3960" s="100">
        <v>20.18</v>
      </c>
      <c r="I3960" s="101"/>
    </row>
    <row r="3961" spans="1:9" ht="12.2" customHeight="1" x14ac:dyDescent="0.25">
      <c r="A3961" s="98" t="s">
        <v>7429</v>
      </c>
      <c r="B3961" s="98"/>
      <c r="C3961" s="99" t="s">
        <v>7430</v>
      </c>
      <c r="D3961" s="99"/>
      <c r="E3961" s="99"/>
      <c r="F3961" s="99"/>
      <c r="G3961" s="86" t="s">
        <v>133</v>
      </c>
      <c r="H3961" s="106">
        <v>230.49</v>
      </c>
      <c r="I3961" s="101"/>
    </row>
    <row r="3962" spans="1:9" ht="12.2" customHeight="1" x14ac:dyDescent="0.25">
      <c r="A3962" s="98" t="s">
        <v>7431</v>
      </c>
      <c r="B3962" s="98"/>
      <c r="C3962" s="99" t="s">
        <v>7432</v>
      </c>
      <c r="D3962" s="99"/>
      <c r="E3962" s="99"/>
      <c r="F3962" s="99"/>
      <c r="G3962" s="86" t="s">
        <v>133</v>
      </c>
      <c r="H3962" s="106">
        <v>205.26</v>
      </c>
      <c r="I3962" s="101"/>
    </row>
    <row r="3963" spans="1:9" ht="24.4" customHeight="1" x14ac:dyDescent="0.25">
      <c r="A3963" s="98" t="s">
        <v>7433</v>
      </c>
      <c r="B3963" s="98"/>
      <c r="C3963" s="99" t="s">
        <v>7434</v>
      </c>
      <c r="D3963" s="99"/>
      <c r="E3963" s="99"/>
      <c r="F3963" s="99"/>
      <c r="G3963" s="86" t="s">
        <v>1060</v>
      </c>
      <c r="H3963" s="100">
        <v>23.9</v>
      </c>
      <c r="I3963" s="101"/>
    </row>
    <row r="3964" spans="1:9" ht="24.4" customHeight="1" x14ac:dyDescent="0.25">
      <c r="A3964" s="98" t="s">
        <v>7435</v>
      </c>
      <c r="B3964" s="98"/>
      <c r="C3964" s="99" t="s">
        <v>7436</v>
      </c>
      <c r="D3964" s="99"/>
      <c r="E3964" s="99"/>
      <c r="F3964" s="99"/>
      <c r="G3964" s="86" t="s">
        <v>1060</v>
      </c>
      <c r="H3964" s="100">
        <v>24.66</v>
      </c>
      <c r="I3964" s="101"/>
    </row>
    <row r="3965" spans="1:9" ht="24.4" customHeight="1" x14ac:dyDescent="0.25">
      <c r="A3965" s="98" t="s">
        <v>7437</v>
      </c>
      <c r="B3965" s="98"/>
      <c r="C3965" s="99" t="s">
        <v>7438</v>
      </c>
      <c r="D3965" s="99"/>
      <c r="E3965" s="99"/>
      <c r="F3965" s="99"/>
      <c r="G3965" s="86" t="s">
        <v>1060</v>
      </c>
      <c r="H3965" s="100">
        <v>25.42</v>
      </c>
      <c r="I3965" s="101"/>
    </row>
    <row r="3966" spans="1:9" ht="24.4" customHeight="1" x14ac:dyDescent="0.25">
      <c r="A3966" s="98" t="s">
        <v>7439</v>
      </c>
      <c r="B3966" s="98"/>
      <c r="C3966" s="99" t="s">
        <v>7440</v>
      </c>
      <c r="D3966" s="99"/>
      <c r="E3966" s="99"/>
      <c r="F3966" s="99"/>
      <c r="G3966" s="86" t="s">
        <v>1060</v>
      </c>
      <c r="H3966" s="100">
        <v>28.3</v>
      </c>
      <c r="I3966" s="101"/>
    </row>
    <row r="3967" spans="1:9" ht="24.4" customHeight="1" x14ac:dyDescent="0.25">
      <c r="A3967" s="98" t="s">
        <v>7441</v>
      </c>
      <c r="B3967" s="98"/>
      <c r="C3967" s="99" t="s">
        <v>7442</v>
      </c>
      <c r="D3967" s="99"/>
      <c r="E3967" s="99"/>
      <c r="F3967" s="99"/>
      <c r="G3967" s="86" t="s">
        <v>1060</v>
      </c>
      <c r="H3967" s="100">
        <v>22.62</v>
      </c>
      <c r="I3967" s="101"/>
    </row>
    <row r="3968" spans="1:9" ht="24.4" customHeight="1" x14ac:dyDescent="0.25">
      <c r="A3968" s="98" t="s">
        <v>7443</v>
      </c>
      <c r="B3968" s="98"/>
      <c r="C3968" s="99" t="s">
        <v>7444</v>
      </c>
      <c r="D3968" s="99"/>
      <c r="E3968" s="99"/>
      <c r="F3968" s="99"/>
      <c r="G3968" s="86" t="s">
        <v>1060</v>
      </c>
      <c r="H3968" s="100">
        <v>23.3</v>
      </c>
      <c r="I3968" s="101"/>
    </row>
    <row r="3969" spans="1:9" ht="24.4" customHeight="1" x14ac:dyDescent="0.25">
      <c r="A3969" s="98" t="s">
        <v>7445</v>
      </c>
      <c r="B3969" s="98"/>
      <c r="C3969" s="99" t="s">
        <v>7446</v>
      </c>
      <c r="D3969" s="99"/>
      <c r="E3969" s="99"/>
      <c r="F3969" s="99"/>
      <c r="G3969" s="86" t="s">
        <v>1060</v>
      </c>
      <c r="H3969" s="100">
        <v>23.97</v>
      </c>
      <c r="I3969" s="101"/>
    </row>
    <row r="3970" spans="1:9" ht="24.4" customHeight="1" x14ac:dyDescent="0.25">
      <c r="A3970" s="98" t="s">
        <v>7447</v>
      </c>
      <c r="B3970" s="98"/>
      <c r="C3970" s="99" t="s">
        <v>7448</v>
      </c>
      <c r="D3970" s="99"/>
      <c r="E3970" s="99"/>
      <c r="F3970" s="99"/>
      <c r="G3970" s="86" t="s">
        <v>1060</v>
      </c>
      <c r="H3970" s="100">
        <v>19.75</v>
      </c>
      <c r="I3970" s="101"/>
    </row>
    <row r="3971" spans="1:9" ht="24.4" customHeight="1" x14ac:dyDescent="0.25">
      <c r="A3971" s="98" t="s">
        <v>7449</v>
      </c>
      <c r="B3971" s="98"/>
      <c r="C3971" s="99" t="s">
        <v>7450</v>
      </c>
      <c r="D3971" s="99"/>
      <c r="E3971" s="99"/>
      <c r="F3971" s="99"/>
      <c r="G3971" s="86" t="s">
        <v>1060</v>
      </c>
      <c r="H3971" s="100">
        <v>20.93</v>
      </c>
      <c r="I3971" s="101"/>
    </row>
    <row r="3972" spans="1:9" ht="24.4" customHeight="1" x14ac:dyDescent="0.25">
      <c r="A3972" s="98" t="s">
        <v>7451</v>
      </c>
      <c r="B3972" s="98"/>
      <c r="C3972" s="99" t="s">
        <v>7452</v>
      </c>
      <c r="D3972" s="99"/>
      <c r="E3972" s="99"/>
      <c r="F3972" s="99"/>
      <c r="G3972" s="86" t="s">
        <v>1060</v>
      </c>
      <c r="H3972" s="100">
        <v>21.32</v>
      </c>
      <c r="I3972" s="101"/>
    </row>
    <row r="3973" spans="1:9" ht="24.4" customHeight="1" x14ac:dyDescent="0.25">
      <c r="A3973" s="98" t="s">
        <v>7453</v>
      </c>
      <c r="B3973" s="98"/>
      <c r="C3973" s="99" t="s">
        <v>7454</v>
      </c>
      <c r="D3973" s="99"/>
      <c r="E3973" s="99"/>
      <c r="F3973" s="99"/>
      <c r="G3973" s="86" t="s">
        <v>1060</v>
      </c>
      <c r="H3973" s="100">
        <v>21.72</v>
      </c>
      <c r="I3973" s="101"/>
    </row>
    <row r="3974" spans="1:9" ht="24.4" customHeight="1" x14ac:dyDescent="0.25">
      <c r="A3974" s="98" t="s">
        <v>7455</v>
      </c>
      <c r="B3974" s="98"/>
      <c r="C3974" s="99" t="s">
        <v>7456</v>
      </c>
      <c r="D3974" s="99"/>
      <c r="E3974" s="99"/>
      <c r="F3974" s="99"/>
      <c r="G3974" s="86" t="s">
        <v>19</v>
      </c>
      <c r="H3974" s="106">
        <v>302.86</v>
      </c>
      <c r="I3974" s="101"/>
    </row>
    <row r="3975" spans="1:9" ht="24.4" customHeight="1" x14ac:dyDescent="0.25">
      <c r="A3975" s="98" t="s">
        <v>7457</v>
      </c>
      <c r="B3975" s="98"/>
      <c r="C3975" s="99" t="s">
        <v>7458</v>
      </c>
      <c r="D3975" s="99"/>
      <c r="E3975" s="99"/>
      <c r="F3975" s="99"/>
      <c r="G3975" s="86" t="s">
        <v>133</v>
      </c>
      <c r="H3975" s="100">
        <v>60.21</v>
      </c>
      <c r="I3975" s="101"/>
    </row>
    <row r="3976" spans="1:9" ht="12.2" customHeight="1" x14ac:dyDescent="0.25">
      <c r="A3976" s="98" t="s">
        <v>7459</v>
      </c>
      <c r="B3976" s="98"/>
      <c r="C3976" s="99" t="s">
        <v>7460</v>
      </c>
      <c r="D3976" s="99"/>
      <c r="E3976" s="99"/>
      <c r="F3976" s="99"/>
      <c r="G3976" s="86" t="s">
        <v>133</v>
      </c>
      <c r="H3976" s="107">
        <v>8.14</v>
      </c>
      <c r="I3976" s="101"/>
    </row>
    <row r="3977" spans="1:9" ht="24.4" customHeight="1" x14ac:dyDescent="0.25">
      <c r="A3977" s="98" t="s">
        <v>7461</v>
      </c>
      <c r="B3977" s="98"/>
      <c r="C3977" s="99" t="s">
        <v>7462</v>
      </c>
      <c r="D3977" s="99"/>
      <c r="E3977" s="99"/>
      <c r="F3977" s="99"/>
      <c r="G3977" s="86" t="s">
        <v>19</v>
      </c>
      <c r="H3977" s="100">
        <v>93.81</v>
      </c>
      <c r="I3977" s="101"/>
    </row>
    <row r="3978" spans="1:9" ht="24.4" customHeight="1" x14ac:dyDescent="0.25">
      <c r="A3978" s="98" t="s">
        <v>7463</v>
      </c>
      <c r="B3978" s="98"/>
      <c r="C3978" s="99" t="s">
        <v>7464</v>
      </c>
      <c r="D3978" s="99"/>
      <c r="E3978" s="99"/>
      <c r="F3978" s="99"/>
      <c r="G3978" s="86" t="s">
        <v>19</v>
      </c>
      <c r="H3978" s="106">
        <v>106.01</v>
      </c>
      <c r="I3978" s="101"/>
    </row>
    <row r="3979" spans="1:9" ht="24.4" customHeight="1" x14ac:dyDescent="0.25">
      <c r="A3979" s="98" t="s">
        <v>7465</v>
      </c>
      <c r="B3979" s="98"/>
      <c r="C3979" s="99" t="s">
        <v>7466</v>
      </c>
      <c r="D3979" s="99"/>
      <c r="E3979" s="99"/>
      <c r="F3979" s="99"/>
      <c r="G3979" s="86" t="s">
        <v>19</v>
      </c>
      <c r="H3979" s="100">
        <v>93.81</v>
      </c>
      <c r="I3979" s="101"/>
    </row>
    <row r="3980" spans="1:9" ht="24.4" customHeight="1" x14ac:dyDescent="0.25">
      <c r="A3980" s="98" t="s">
        <v>7467</v>
      </c>
      <c r="B3980" s="98"/>
      <c r="C3980" s="99" t="s">
        <v>7468</v>
      </c>
      <c r="D3980" s="99"/>
      <c r="E3980" s="99"/>
      <c r="F3980" s="99"/>
      <c r="G3980" s="86" t="s">
        <v>19</v>
      </c>
      <c r="H3980" s="100">
        <v>74.14</v>
      </c>
      <c r="I3980" s="101"/>
    </row>
    <row r="3981" spans="1:9" ht="24.4" customHeight="1" x14ac:dyDescent="0.25">
      <c r="A3981" s="98" t="s">
        <v>7469</v>
      </c>
      <c r="B3981" s="98"/>
      <c r="C3981" s="99" t="s">
        <v>7470</v>
      </c>
      <c r="D3981" s="99"/>
      <c r="E3981" s="99"/>
      <c r="F3981" s="99"/>
      <c r="G3981" s="86" t="s">
        <v>19</v>
      </c>
      <c r="H3981" s="106">
        <v>165.83</v>
      </c>
      <c r="I3981" s="101"/>
    </row>
    <row r="3982" spans="1:9" ht="12.2" customHeight="1" x14ac:dyDescent="0.25">
      <c r="A3982" s="98" t="s">
        <v>7471</v>
      </c>
      <c r="B3982" s="98"/>
      <c r="C3982" s="99" t="s">
        <v>7472</v>
      </c>
      <c r="D3982" s="99"/>
      <c r="E3982" s="99"/>
      <c r="F3982" s="99"/>
      <c r="G3982" s="86" t="s">
        <v>1060</v>
      </c>
      <c r="H3982" s="100">
        <v>18.5</v>
      </c>
      <c r="I3982" s="101"/>
    </row>
    <row r="3983" spans="1:9" ht="12.2" customHeight="1" x14ac:dyDescent="0.25">
      <c r="A3983" s="98" t="s">
        <v>7473</v>
      </c>
      <c r="B3983" s="98"/>
      <c r="C3983" s="99" t="s">
        <v>7474</v>
      </c>
      <c r="D3983" s="99"/>
      <c r="E3983" s="99"/>
      <c r="F3983" s="99"/>
      <c r="G3983" s="86" t="s">
        <v>1060</v>
      </c>
      <c r="H3983" s="100">
        <v>23.45</v>
      </c>
      <c r="I3983" s="101"/>
    </row>
    <row r="3984" spans="1:9" ht="12.2" customHeight="1" x14ac:dyDescent="0.25">
      <c r="A3984" s="98" t="s">
        <v>7475</v>
      </c>
      <c r="B3984" s="98"/>
      <c r="C3984" s="99" t="s">
        <v>7476</v>
      </c>
      <c r="D3984" s="99"/>
      <c r="E3984" s="99"/>
      <c r="F3984" s="99"/>
      <c r="G3984" s="86" t="s">
        <v>1060</v>
      </c>
      <c r="H3984" s="100">
        <v>20.99</v>
      </c>
      <c r="I3984" s="101"/>
    </row>
    <row r="3985" spans="1:9" ht="12.2" customHeight="1" x14ac:dyDescent="0.25">
      <c r="A3985" s="98" t="s">
        <v>7477</v>
      </c>
      <c r="B3985" s="98"/>
      <c r="C3985" s="99" t="s">
        <v>7478</v>
      </c>
      <c r="D3985" s="99"/>
      <c r="E3985" s="99"/>
      <c r="F3985" s="99"/>
      <c r="G3985" s="86" t="s">
        <v>1060</v>
      </c>
      <c r="H3985" s="100">
        <v>24.65</v>
      </c>
      <c r="I3985" s="101"/>
    </row>
    <row r="3986" spans="1:9" ht="12.2" customHeight="1" x14ac:dyDescent="0.25">
      <c r="A3986" s="98" t="s">
        <v>7479</v>
      </c>
      <c r="B3986" s="98"/>
      <c r="C3986" s="99" t="s">
        <v>7480</v>
      </c>
      <c r="D3986" s="99"/>
      <c r="E3986" s="99"/>
      <c r="F3986" s="99"/>
      <c r="G3986" s="86" t="s">
        <v>1060</v>
      </c>
      <c r="H3986" s="100">
        <v>30.74</v>
      </c>
      <c r="I3986" s="101"/>
    </row>
    <row r="3987" spans="1:9" ht="12.2" customHeight="1" x14ac:dyDescent="0.25">
      <c r="A3987" s="98" t="s">
        <v>7481</v>
      </c>
      <c r="B3987" s="98"/>
      <c r="C3987" s="99" t="s">
        <v>7482</v>
      </c>
      <c r="D3987" s="99"/>
      <c r="E3987" s="99"/>
      <c r="F3987" s="99"/>
      <c r="G3987" s="86" t="s">
        <v>1060</v>
      </c>
      <c r="H3987" s="100">
        <v>44.73</v>
      </c>
      <c r="I3987" s="101"/>
    </row>
    <row r="3988" spans="1:9" ht="12.2" customHeight="1" x14ac:dyDescent="0.25">
      <c r="A3988" s="98" t="s">
        <v>7483</v>
      </c>
      <c r="B3988" s="98"/>
      <c r="C3988" s="99" t="s">
        <v>7484</v>
      </c>
      <c r="D3988" s="99"/>
      <c r="E3988" s="99"/>
      <c r="F3988" s="99"/>
      <c r="G3988" s="86" t="s">
        <v>1060</v>
      </c>
      <c r="H3988" s="100">
        <v>26.04</v>
      </c>
      <c r="I3988" s="101"/>
    </row>
    <row r="3989" spans="1:9" ht="12.2" customHeight="1" x14ac:dyDescent="0.25">
      <c r="A3989" s="98" t="s">
        <v>7485</v>
      </c>
      <c r="B3989" s="98"/>
      <c r="C3989" s="99" t="s">
        <v>7486</v>
      </c>
      <c r="D3989" s="99"/>
      <c r="E3989" s="99"/>
      <c r="F3989" s="99"/>
      <c r="G3989" s="86" t="s">
        <v>1060</v>
      </c>
      <c r="H3989" s="100">
        <v>31.31</v>
      </c>
      <c r="I3989" s="101"/>
    </row>
    <row r="3990" spans="1:9" ht="12.2" customHeight="1" x14ac:dyDescent="0.25">
      <c r="A3990" s="98" t="s">
        <v>7487</v>
      </c>
      <c r="B3990" s="98"/>
      <c r="C3990" s="99" t="s">
        <v>7488</v>
      </c>
      <c r="D3990" s="99"/>
      <c r="E3990" s="99"/>
      <c r="F3990" s="99"/>
      <c r="G3990" s="86" t="s">
        <v>1060</v>
      </c>
      <c r="H3990" s="100">
        <v>46.49</v>
      </c>
      <c r="I3990" s="101"/>
    </row>
    <row r="3991" spans="1:9" ht="12.2" customHeight="1" x14ac:dyDescent="0.25">
      <c r="A3991" s="98" t="s">
        <v>7489</v>
      </c>
      <c r="B3991" s="98"/>
      <c r="C3991" s="99" t="s">
        <v>7490</v>
      </c>
      <c r="D3991" s="99"/>
      <c r="E3991" s="99"/>
      <c r="F3991" s="99"/>
      <c r="G3991" s="86" t="s">
        <v>1060</v>
      </c>
      <c r="H3991" s="100">
        <v>64.209999999999994</v>
      </c>
      <c r="I3991" s="101"/>
    </row>
    <row r="3992" spans="1:9" ht="12.2" customHeight="1" x14ac:dyDescent="0.25">
      <c r="A3992" s="98" t="s">
        <v>7491</v>
      </c>
      <c r="B3992" s="98"/>
      <c r="C3992" s="99" t="s">
        <v>7492</v>
      </c>
      <c r="D3992" s="99"/>
      <c r="E3992" s="99"/>
      <c r="F3992" s="99"/>
      <c r="G3992" s="86" t="s">
        <v>1060</v>
      </c>
      <c r="H3992" s="100">
        <v>27.55</v>
      </c>
      <c r="I3992" s="101"/>
    </row>
    <row r="3993" spans="1:9" ht="12.2" customHeight="1" x14ac:dyDescent="0.25">
      <c r="A3993" s="98" t="s">
        <v>7493</v>
      </c>
      <c r="B3993" s="98"/>
      <c r="C3993" s="99" t="s">
        <v>7494</v>
      </c>
      <c r="D3993" s="99"/>
      <c r="E3993" s="99"/>
      <c r="F3993" s="99"/>
      <c r="G3993" s="86" t="s">
        <v>1060</v>
      </c>
      <c r="H3993" s="100">
        <v>33.6</v>
      </c>
      <c r="I3993" s="101"/>
    </row>
    <row r="3994" spans="1:9" ht="12.2" customHeight="1" x14ac:dyDescent="0.25">
      <c r="A3994" s="98" t="s">
        <v>7495</v>
      </c>
      <c r="B3994" s="98"/>
      <c r="C3994" s="99" t="s">
        <v>7496</v>
      </c>
      <c r="D3994" s="99"/>
      <c r="E3994" s="99"/>
      <c r="F3994" s="99"/>
      <c r="G3994" s="86" t="s">
        <v>1060</v>
      </c>
      <c r="H3994" s="100">
        <v>49.7</v>
      </c>
      <c r="I3994" s="101"/>
    </row>
    <row r="3995" spans="1:9" ht="12.2" customHeight="1" x14ac:dyDescent="0.25">
      <c r="A3995" s="98" t="s">
        <v>7497</v>
      </c>
      <c r="B3995" s="98"/>
      <c r="C3995" s="99" t="s">
        <v>7498</v>
      </c>
      <c r="D3995" s="99"/>
      <c r="E3995" s="99"/>
      <c r="F3995" s="99"/>
      <c r="G3995" s="86" t="s">
        <v>1060</v>
      </c>
      <c r="H3995" s="100">
        <v>65.540000000000006</v>
      </c>
      <c r="I3995" s="101"/>
    </row>
    <row r="3996" spans="1:9" ht="12.2" customHeight="1" x14ac:dyDescent="0.25">
      <c r="A3996" s="98" t="s">
        <v>7499</v>
      </c>
      <c r="B3996" s="98"/>
      <c r="C3996" s="99" t="s">
        <v>7500</v>
      </c>
      <c r="D3996" s="99"/>
      <c r="E3996" s="99"/>
      <c r="F3996" s="99"/>
      <c r="G3996" s="86" t="s">
        <v>1060</v>
      </c>
      <c r="H3996" s="100">
        <v>32.049999999999997</v>
      </c>
      <c r="I3996" s="101"/>
    </row>
    <row r="3997" spans="1:9" ht="12.2" customHeight="1" x14ac:dyDescent="0.25">
      <c r="A3997" s="98" t="s">
        <v>7501</v>
      </c>
      <c r="B3997" s="98"/>
      <c r="C3997" s="99" t="s">
        <v>7502</v>
      </c>
      <c r="D3997" s="99"/>
      <c r="E3997" s="99"/>
      <c r="F3997" s="99"/>
      <c r="G3997" s="86" t="s">
        <v>1060</v>
      </c>
      <c r="H3997" s="100">
        <v>37.1</v>
      </c>
      <c r="I3997" s="101"/>
    </row>
    <row r="3998" spans="1:9" ht="12.2" customHeight="1" x14ac:dyDescent="0.25">
      <c r="A3998" s="98" t="s">
        <v>7503</v>
      </c>
      <c r="B3998" s="98"/>
      <c r="C3998" s="99" t="s">
        <v>7504</v>
      </c>
      <c r="D3998" s="99"/>
      <c r="E3998" s="99"/>
      <c r="F3998" s="99"/>
      <c r="G3998" s="86" t="s">
        <v>1060</v>
      </c>
      <c r="H3998" s="100">
        <v>50.3</v>
      </c>
      <c r="I3998" s="101"/>
    </row>
    <row r="3999" spans="1:9" ht="12.2" customHeight="1" x14ac:dyDescent="0.25">
      <c r="A3999" s="98" t="s">
        <v>7505</v>
      </c>
      <c r="B3999" s="98"/>
      <c r="C3999" s="99" t="s">
        <v>7506</v>
      </c>
      <c r="D3999" s="99"/>
      <c r="E3999" s="99"/>
      <c r="F3999" s="99"/>
      <c r="G3999" s="86" t="s">
        <v>1060</v>
      </c>
      <c r="H3999" s="100">
        <v>90.5</v>
      </c>
      <c r="I3999" s="101"/>
    </row>
    <row r="4000" spans="1:9" ht="12.2" customHeight="1" x14ac:dyDescent="0.25">
      <c r="A4000" s="98" t="s">
        <v>7507</v>
      </c>
      <c r="B4000" s="98"/>
      <c r="C4000" s="99" t="s">
        <v>7508</v>
      </c>
      <c r="D4000" s="99"/>
      <c r="E4000" s="99"/>
      <c r="F4000" s="99"/>
      <c r="G4000" s="86" t="s">
        <v>1060</v>
      </c>
      <c r="H4000" s="106">
        <v>157.31</v>
      </c>
      <c r="I4000" s="101"/>
    </row>
    <row r="4001" spans="1:9" ht="12.2" customHeight="1" x14ac:dyDescent="0.25">
      <c r="A4001" s="98" t="s">
        <v>7509</v>
      </c>
      <c r="B4001" s="98"/>
      <c r="C4001" s="99" t="s">
        <v>7510</v>
      </c>
      <c r="D4001" s="99"/>
      <c r="E4001" s="99"/>
      <c r="F4001" s="99"/>
      <c r="G4001" s="86" t="s">
        <v>1060</v>
      </c>
      <c r="H4001" s="100">
        <v>55.97</v>
      </c>
      <c r="I4001" s="101"/>
    </row>
    <row r="4002" spans="1:9" ht="12.2" customHeight="1" x14ac:dyDescent="0.25">
      <c r="A4002" s="98" t="s">
        <v>7511</v>
      </c>
      <c r="B4002" s="98"/>
      <c r="C4002" s="99" t="s">
        <v>7512</v>
      </c>
      <c r="D4002" s="99"/>
      <c r="E4002" s="99"/>
      <c r="F4002" s="99"/>
      <c r="G4002" s="86" t="s">
        <v>1060</v>
      </c>
      <c r="H4002" s="100">
        <v>74.75</v>
      </c>
      <c r="I4002" s="101"/>
    </row>
    <row r="4003" spans="1:9" ht="12.2" customHeight="1" x14ac:dyDescent="0.25">
      <c r="A4003" s="98" t="s">
        <v>7513</v>
      </c>
      <c r="B4003" s="98"/>
      <c r="C4003" s="99" t="s">
        <v>7514</v>
      </c>
      <c r="D4003" s="99"/>
      <c r="E4003" s="99"/>
      <c r="F4003" s="99"/>
      <c r="G4003" s="86" t="s">
        <v>1060</v>
      </c>
      <c r="H4003" s="100">
        <v>89.2</v>
      </c>
      <c r="I4003" s="101"/>
    </row>
    <row r="4004" spans="1:9" ht="12.2" customHeight="1" x14ac:dyDescent="0.25">
      <c r="A4004" s="98" t="s">
        <v>7515</v>
      </c>
      <c r="B4004" s="98"/>
      <c r="C4004" s="99" t="s">
        <v>7516</v>
      </c>
      <c r="D4004" s="99"/>
      <c r="E4004" s="99"/>
      <c r="F4004" s="99"/>
      <c r="G4004" s="86" t="s">
        <v>1060</v>
      </c>
      <c r="H4004" s="100">
        <v>50.94</v>
      </c>
      <c r="I4004" s="101"/>
    </row>
    <row r="4005" spans="1:9" ht="12.2" customHeight="1" x14ac:dyDescent="0.25">
      <c r="A4005" s="98" t="s">
        <v>7517</v>
      </c>
      <c r="B4005" s="98"/>
      <c r="C4005" s="99" t="s">
        <v>7518</v>
      </c>
      <c r="D4005" s="99"/>
      <c r="E4005" s="99"/>
      <c r="F4005" s="99"/>
      <c r="G4005" s="86" t="s">
        <v>1060</v>
      </c>
      <c r="H4005" s="100">
        <v>63.87</v>
      </c>
      <c r="I4005" s="101"/>
    </row>
    <row r="4006" spans="1:9" ht="12.2" customHeight="1" x14ac:dyDescent="0.25">
      <c r="A4006" s="98" t="s">
        <v>7519</v>
      </c>
      <c r="B4006" s="98"/>
      <c r="C4006" s="99" t="s">
        <v>7520</v>
      </c>
      <c r="D4006" s="99"/>
      <c r="E4006" s="99"/>
      <c r="F4006" s="99"/>
      <c r="G4006" s="86" t="s">
        <v>1060</v>
      </c>
      <c r="H4006" s="100">
        <v>85</v>
      </c>
      <c r="I4006" s="101"/>
    </row>
    <row r="4007" spans="1:9" ht="12.2" customHeight="1" x14ac:dyDescent="0.25">
      <c r="A4007" s="98" t="s">
        <v>7521</v>
      </c>
      <c r="B4007" s="98"/>
      <c r="C4007" s="99" t="s">
        <v>7522</v>
      </c>
      <c r="D4007" s="99"/>
      <c r="E4007" s="99"/>
      <c r="F4007" s="99"/>
      <c r="G4007" s="86" t="s">
        <v>1060</v>
      </c>
      <c r="H4007" s="106">
        <v>111.32</v>
      </c>
      <c r="I4007" s="101"/>
    </row>
    <row r="4008" spans="1:9" ht="24.4" customHeight="1" x14ac:dyDescent="0.25">
      <c r="A4008" s="98" t="s">
        <v>7523</v>
      </c>
      <c r="B4008" s="98"/>
      <c r="C4008" s="99" t="s">
        <v>7524</v>
      </c>
      <c r="D4008" s="99"/>
      <c r="E4008" s="99"/>
      <c r="F4008" s="99"/>
      <c r="G4008" s="86" t="s">
        <v>51</v>
      </c>
      <c r="H4008" s="106">
        <v>331.58</v>
      </c>
      <c r="I4008" s="101"/>
    </row>
    <row r="4009" spans="1:9" ht="24.4" customHeight="1" x14ac:dyDescent="0.25">
      <c r="A4009" s="98" t="s">
        <v>7525</v>
      </c>
      <c r="B4009" s="98"/>
      <c r="C4009" s="99" t="s">
        <v>7526</v>
      </c>
      <c r="D4009" s="99"/>
      <c r="E4009" s="99"/>
      <c r="F4009" s="99"/>
      <c r="G4009" s="86" t="s">
        <v>51</v>
      </c>
      <c r="H4009" s="100">
        <v>11.34</v>
      </c>
      <c r="I4009" s="101"/>
    </row>
    <row r="4010" spans="1:9" ht="12.2" customHeight="1" x14ac:dyDescent="0.25">
      <c r="A4010" s="98" t="s">
        <v>7527</v>
      </c>
      <c r="B4010" s="98"/>
      <c r="C4010" s="99" t="s">
        <v>7528</v>
      </c>
      <c r="D4010" s="99"/>
      <c r="E4010" s="99"/>
      <c r="F4010" s="99"/>
      <c r="G4010" s="86" t="s">
        <v>19</v>
      </c>
      <c r="H4010" s="100">
        <v>49.33</v>
      </c>
      <c r="I4010" s="101"/>
    </row>
    <row r="4011" spans="1:9" ht="12.2" customHeight="1" x14ac:dyDescent="0.25">
      <c r="A4011" s="98" t="s">
        <v>7529</v>
      </c>
      <c r="B4011" s="98"/>
      <c r="C4011" s="99" t="s">
        <v>7530</v>
      </c>
      <c r="D4011" s="99"/>
      <c r="E4011" s="99"/>
      <c r="F4011" s="99"/>
      <c r="G4011" s="86" t="s">
        <v>19</v>
      </c>
      <c r="H4011" s="100">
        <v>41.96</v>
      </c>
      <c r="I4011" s="101"/>
    </row>
    <row r="4012" spans="1:9" ht="12.2" customHeight="1" x14ac:dyDescent="0.25">
      <c r="A4012" s="98" t="s">
        <v>7531</v>
      </c>
      <c r="B4012" s="98"/>
      <c r="C4012" s="99" t="s">
        <v>7532</v>
      </c>
      <c r="D4012" s="99"/>
      <c r="E4012" s="99"/>
      <c r="F4012" s="99"/>
      <c r="G4012" s="86" t="s">
        <v>19</v>
      </c>
      <c r="H4012" s="100">
        <v>54.26</v>
      </c>
      <c r="I4012" s="101"/>
    </row>
    <row r="4013" spans="1:9" ht="24.4" customHeight="1" x14ac:dyDescent="0.25">
      <c r="A4013" s="98" t="s">
        <v>7533</v>
      </c>
      <c r="B4013" s="98"/>
      <c r="C4013" s="99" t="s">
        <v>7534</v>
      </c>
      <c r="D4013" s="99"/>
      <c r="E4013" s="99"/>
      <c r="F4013" s="99"/>
      <c r="G4013" s="86" t="s">
        <v>814</v>
      </c>
      <c r="H4013" s="100">
        <v>60.21</v>
      </c>
      <c r="I4013" s="101"/>
    </row>
    <row r="4014" spans="1:9" ht="24.4" customHeight="1" x14ac:dyDescent="0.25">
      <c r="A4014" s="98" t="s">
        <v>7535</v>
      </c>
      <c r="B4014" s="98"/>
      <c r="C4014" s="99" t="s">
        <v>7536</v>
      </c>
      <c r="D4014" s="99"/>
      <c r="E4014" s="99"/>
      <c r="F4014" s="99"/>
      <c r="G4014" s="86" t="s">
        <v>133</v>
      </c>
      <c r="H4014" s="106">
        <v>829.62</v>
      </c>
      <c r="I4014" s="101"/>
    </row>
    <row r="4015" spans="1:9" ht="24.4" customHeight="1" x14ac:dyDescent="0.25">
      <c r="A4015" s="98" t="s">
        <v>7537</v>
      </c>
      <c r="B4015" s="98"/>
      <c r="C4015" s="99" t="s">
        <v>7538</v>
      </c>
      <c r="D4015" s="99"/>
      <c r="E4015" s="99"/>
      <c r="F4015" s="99"/>
      <c r="G4015" s="86" t="s">
        <v>19</v>
      </c>
      <c r="H4015" s="100">
        <v>15.92</v>
      </c>
      <c r="I4015" s="101"/>
    </row>
    <row r="4016" spans="1:9" ht="24.4" customHeight="1" x14ac:dyDescent="0.25">
      <c r="A4016" s="98" t="s">
        <v>7539</v>
      </c>
      <c r="B4016" s="98"/>
      <c r="C4016" s="99" t="s">
        <v>7540</v>
      </c>
      <c r="D4016" s="99"/>
      <c r="E4016" s="99"/>
      <c r="F4016" s="99"/>
      <c r="G4016" s="86" t="s">
        <v>634</v>
      </c>
      <c r="H4016" s="100">
        <v>85.68</v>
      </c>
      <c r="I4016" s="101"/>
    </row>
    <row r="4017" spans="1:9" ht="36.6" customHeight="1" x14ac:dyDescent="0.25">
      <c r="A4017" s="98" t="s">
        <v>7541</v>
      </c>
      <c r="B4017" s="98"/>
      <c r="C4017" s="99" t="s">
        <v>7542</v>
      </c>
      <c r="D4017" s="99"/>
      <c r="E4017" s="99"/>
      <c r="F4017" s="99"/>
      <c r="G4017" s="86" t="s">
        <v>634</v>
      </c>
      <c r="H4017" s="106">
        <v>100.01</v>
      </c>
      <c r="I4017" s="101"/>
    </row>
    <row r="4018" spans="1:9" ht="24.4" customHeight="1" x14ac:dyDescent="0.25">
      <c r="A4018" s="98" t="s">
        <v>7543</v>
      </c>
      <c r="B4018" s="98"/>
      <c r="C4018" s="99" t="s">
        <v>7544</v>
      </c>
      <c r="D4018" s="99"/>
      <c r="E4018" s="99"/>
      <c r="F4018" s="99"/>
      <c r="G4018" s="86" t="s">
        <v>51</v>
      </c>
      <c r="H4018" s="100">
        <v>50.35</v>
      </c>
      <c r="I4018" s="101"/>
    </row>
    <row r="4019" spans="1:9" ht="36.6" customHeight="1" x14ac:dyDescent="0.25">
      <c r="A4019" s="98" t="s">
        <v>7545</v>
      </c>
      <c r="B4019" s="98"/>
      <c r="C4019" s="99" t="s">
        <v>7546</v>
      </c>
      <c r="D4019" s="99"/>
      <c r="E4019" s="99"/>
      <c r="F4019" s="99"/>
      <c r="G4019" s="86" t="s">
        <v>51</v>
      </c>
      <c r="H4019" s="113">
        <v>1564.96</v>
      </c>
      <c r="I4019" s="101"/>
    </row>
    <row r="4020" spans="1:9" ht="36.6" customHeight="1" x14ac:dyDescent="0.25">
      <c r="A4020" s="98" t="s">
        <v>7547</v>
      </c>
      <c r="B4020" s="98"/>
      <c r="C4020" s="99" t="s">
        <v>7548</v>
      </c>
      <c r="D4020" s="99"/>
      <c r="E4020" s="99"/>
      <c r="F4020" s="99"/>
      <c r="G4020" s="86" t="s">
        <v>51</v>
      </c>
      <c r="H4020" s="106">
        <v>791.9</v>
      </c>
      <c r="I4020" s="101"/>
    </row>
    <row r="4021" spans="1:9" ht="36.6" customHeight="1" x14ac:dyDescent="0.25">
      <c r="A4021" s="98" t="s">
        <v>7549</v>
      </c>
      <c r="B4021" s="98"/>
      <c r="C4021" s="99" t="s">
        <v>7550</v>
      </c>
      <c r="D4021" s="99"/>
      <c r="E4021" s="99"/>
      <c r="F4021" s="99"/>
      <c r="G4021" s="86" t="s">
        <v>51</v>
      </c>
      <c r="H4021" s="113">
        <v>1077.57</v>
      </c>
      <c r="I4021" s="101"/>
    </row>
    <row r="4022" spans="1:9" ht="36.6" customHeight="1" x14ac:dyDescent="0.25">
      <c r="A4022" s="98" t="s">
        <v>7551</v>
      </c>
      <c r="B4022" s="98"/>
      <c r="C4022" s="99" t="s">
        <v>7552</v>
      </c>
      <c r="D4022" s="99"/>
      <c r="E4022" s="99"/>
      <c r="F4022" s="99"/>
      <c r="G4022" s="86" t="s">
        <v>51</v>
      </c>
      <c r="H4022" s="113">
        <v>7862.9</v>
      </c>
      <c r="I4022" s="101"/>
    </row>
    <row r="4023" spans="1:9" ht="36.6" customHeight="1" x14ac:dyDescent="0.25">
      <c r="A4023" s="98" t="s">
        <v>7553</v>
      </c>
      <c r="B4023" s="98"/>
      <c r="C4023" s="99" t="s">
        <v>7554</v>
      </c>
      <c r="D4023" s="99"/>
      <c r="E4023" s="99"/>
      <c r="F4023" s="99"/>
      <c r="G4023" s="86" t="s">
        <v>51</v>
      </c>
      <c r="H4023" s="113">
        <v>4230.08</v>
      </c>
      <c r="I4023" s="101"/>
    </row>
    <row r="4024" spans="1:9" ht="36.6" customHeight="1" x14ac:dyDescent="0.25">
      <c r="A4024" s="98" t="s">
        <v>7555</v>
      </c>
      <c r="B4024" s="98"/>
      <c r="C4024" s="99" t="s">
        <v>7556</v>
      </c>
      <c r="D4024" s="99"/>
      <c r="E4024" s="99"/>
      <c r="F4024" s="99"/>
      <c r="G4024" s="86" t="s">
        <v>51</v>
      </c>
      <c r="H4024" s="114">
        <v>10702.17</v>
      </c>
      <c r="I4024" s="101"/>
    </row>
    <row r="4025" spans="1:9" ht="36.6" customHeight="1" x14ac:dyDescent="0.25">
      <c r="A4025" s="98" t="s">
        <v>7557</v>
      </c>
      <c r="B4025" s="98"/>
      <c r="C4025" s="99" t="s">
        <v>7558</v>
      </c>
      <c r="D4025" s="99"/>
      <c r="E4025" s="99"/>
      <c r="F4025" s="99"/>
      <c r="G4025" s="86" t="s">
        <v>51</v>
      </c>
      <c r="H4025" s="113">
        <v>5757.55</v>
      </c>
      <c r="I4025" s="101"/>
    </row>
    <row r="4026" spans="1:9" ht="36.6" customHeight="1" x14ac:dyDescent="0.25">
      <c r="A4026" s="98" t="s">
        <v>7559</v>
      </c>
      <c r="B4026" s="98"/>
      <c r="C4026" s="99" t="s">
        <v>7560</v>
      </c>
      <c r="D4026" s="99"/>
      <c r="E4026" s="99"/>
      <c r="F4026" s="99"/>
      <c r="G4026" s="86" t="s">
        <v>51</v>
      </c>
      <c r="H4026" s="113">
        <v>7519.9</v>
      </c>
      <c r="I4026" s="101"/>
    </row>
    <row r="4027" spans="1:9" ht="12.2" customHeight="1" x14ac:dyDescent="0.25">
      <c r="A4027" s="108">
        <v>257</v>
      </c>
      <c r="B4027" s="109"/>
      <c r="C4027" s="110" t="s">
        <v>7561</v>
      </c>
      <c r="D4027" s="110"/>
      <c r="E4027" s="110"/>
      <c r="F4027" s="110"/>
      <c r="G4027" s="87"/>
      <c r="H4027" s="111"/>
      <c r="I4027" s="111"/>
    </row>
    <row r="4028" spans="1:9" ht="24.4" customHeight="1" x14ac:dyDescent="0.25">
      <c r="A4028" s="98" t="s">
        <v>7562</v>
      </c>
      <c r="B4028" s="98"/>
      <c r="C4028" s="99" t="s">
        <v>7563</v>
      </c>
      <c r="D4028" s="99"/>
      <c r="E4028" s="99"/>
      <c r="F4028" s="99"/>
      <c r="G4028" s="86" t="s">
        <v>1060</v>
      </c>
      <c r="H4028" s="113">
        <v>8687.2999999999993</v>
      </c>
      <c r="I4028" s="101"/>
    </row>
    <row r="4029" spans="1:9" ht="24.4" customHeight="1" x14ac:dyDescent="0.25">
      <c r="A4029" s="98" t="s">
        <v>7564</v>
      </c>
      <c r="B4029" s="98"/>
      <c r="C4029" s="99" t="s">
        <v>7565</v>
      </c>
      <c r="D4029" s="99"/>
      <c r="E4029" s="99"/>
      <c r="F4029" s="99"/>
      <c r="G4029" s="86" t="s">
        <v>1060</v>
      </c>
      <c r="H4029" s="113">
        <v>4532.7700000000004</v>
      </c>
      <c r="I4029" s="101"/>
    </row>
    <row r="4030" spans="1:9" ht="24.4" customHeight="1" x14ac:dyDescent="0.25">
      <c r="A4030" s="98" t="s">
        <v>7566</v>
      </c>
      <c r="B4030" s="98"/>
      <c r="C4030" s="99" t="s">
        <v>7567</v>
      </c>
      <c r="D4030" s="99"/>
      <c r="E4030" s="99"/>
      <c r="F4030" s="99"/>
      <c r="G4030" s="86" t="s">
        <v>19</v>
      </c>
      <c r="H4030" s="100">
        <v>15.67</v>
      </c>
      <c r="I4030" s="101"/>
    </row>
    <row r="4031" spans="1:9" ht="24.4" customHeight="1" x14ac:dyDescent="0.25">
      <c r="A4031" s="98" t="s">
        <v>7568</v>
      </c>
      <c r="B4031" s="98"/>
      <c r="C4031" s="99" t="s">
        <v>7569</v>
      </c>
      <c r="D4031" s="99"/>
      <c r="E4031" s="99"/>
      <c r="F4031" s="99"/>
      <c r="G4031" s="86" t="s">
        <v>19</v>
      </c>
      <c r="H4031" s="100">
        <v>37.92</v>
      </c>
      <c r="I4031" s="101"/>
    </row>
    <row r="4032" spans="1:9" ht="12.2" customHeight="1" x14ac:dyDescent="0.25">
      <c r="A4032" s="98" t="s">
        <v>7570</v>
      </c>
      <c r="B4032" s="98"/>
      <c r="C4032" s="99" t="s">
        <v>7571</v>
      </c>
      <c r="D4032" s="99"/>
      <c r="E4032" s="99"/>
      <c r="F4032" s="99"/>
      <c r="G4032" s="86" t="s">
        <v>530</v>
      </c>
      <c r="H4032" s="107">
        <v>5.28</v>
      </c>
      <c r="I4032" s="101"/>
    </row>
    <row r="4033" spans="1:9" ht="10.9" customHeight="1" x14ac:dyDescent="0.25">
      <c r="A4033" s="97"/>
      <c r="B4033" s="97"/>
      <c r="C4033" s="97"/>
      <c r="D4033" s="97"/>
      <c r="E4033" s="97"/>
      <c r="F4033" s="97"/>
      <c r="G4033" s="97"/>
      <c r="H4033" s="97"/>
      <c r="I4033" s="97"/>
    </row>
    <row r="4034" spans="1:9" ht="283.7" customHeight="1" x14ac:dyDescent="0.25">
      <c r="A4034" s="119" t="s">
        <v>7572</v>
      </c>
      <c r="B4034" s="119"/>
      <c r="C4034" s="119"/>
      <c r="D4034" s="119"/>
      <c r="E4034" s="119"/>
      <c r="F4034" s="119"/>
      <c r="G4034" s="119"/>
      <c r="H4034" s="119"/>
      <c r="I4034" s="119"/>
    </row>
    <row r="4035" spans="1:9" ht="10.9" customHeight="1" x14ac:dyDescent="0.25">
      <c r="A4035" s="115"/>
      <c r="B4035" s="115"/>
      <c r="C4035" s="115"/>
      <c r="D4035" s="115"/>
      <c r="E4035" s="115"/>
      <c r="F4035" s="115"/>
      <c r="G4035" s="115"/>
      <c r="H4035" s="115"/>
      <c r="I4035" s="115"/>
    </row>
    <row r="4036" spans="1:9" ht="12.2" customHeight="1" x14ac:dyDescent="0.25">
      <c r="A4036" s="120" t="s">
        <v>7573</v>
      </c>
      <c r="B4036" s="120"/>
      <c r="C4036" s="120"/>
      <c r="D4036" s="120"/>
      <c r="E4036" s="120"/>
      <c r="F4036" s="120"/>
      <c r="G4036" s="120"/>
      <c r="H4036" s="120"/>
      <c r="I4036" s="120"/>
    </row>
    <row r="4037" spans="1:9" ht="12.2" customHeight="1" x14ac:dyDescent="0.25">
      <c r="A4037" s="121" t="s">
        <v>2</v>
      </c>
      <c r="B4037" s="121"/>
      <c r="C4037" s="121"/>
      <c r="D4037" s="121"/>
      <c r="E4037" s="121"/>
      <c r="F4037" s="121"/>
      <c r="G4037" s="121"/>
      <c r="H4037" s="121"/>
      <c r="I4037" s="121"/>
    </row>
    <row r="4038" spans="1:9" ht="12.2" customHeight="1" x14ac:dyDescent="0.25">
      <c r="A4038" s="121" t="s">
        <v>3</v>
      </c>
      <c r="B4038" s="121"/>
      <c r="C4038" s="121"/>
      <c r="D4038" s="121"/>
      <c r="E4038" s="121"/>
      <c r="F4038" s="121"/>
      <c r="G4038" s="121"/>
      <c r="H4038" s="121"/>
      <c r="I4038" s="121"/>
    </row>
    <row r="4039" spans="1:9" ht="10.9" customHeight="1" x14ac:dyDescent="0.25">
      <c r="A4039" s="97"/>
      <c r="B4039" s="97"/>
      <c r="C4039" s="97"/>
      <c r="D4039" s="97"/>
      <c r="E4039" s="97"/>
      <c r="F4039" s="97"/>
      <c r="G4039" s="97"/>
      <c r="H4039" s="97"/>
      <c r="I4039" s="97"/>
    </row>
    <row r="4040" spans="1:9" ht="10.9" customHeight="1" x14ac:dyDescent="0.25">
      <c r="A4040" s="115"/>
      <c r="B4040" s="115"/>
      <c r="C4040" s="115"/>
      <c r="D4040" s="115"/>
      <c r="E4040" s="115"/>
      <c r="F4040" s="115"/>
      <c r="G4040" s="115"/>
      <c r="H4040" s="115"/>
      <c r="I4040" s="115"/>
    </row>
    <row r="4041" spans="1:9" ht="12.2" customHeight="1" x14ac:dyDescent="0.25">
      <c r="A4041" s="116" t="s">
        <v>4</v>
      </c>
      <c r="B4041" s="116"/>
      <c r="C4041" s="117" t="s">
        <v>5</v>
      </c>
      <c r="D4041" s="117"/>
      <c r="E4041" s="117"/>
      <c r="F4041" s="117"/>
      <c r="G4041" s="88" t="s">
        <v>6</v>
      </c>
      <c r="H4041" s="118" t="s">
        <v>7</v>
      </c>
      <c r="I4041" s="118"/>
    </row>
    <row r="4042" spans="1:9" ht="12.2" customHeight="1" x14ac:dyDescent="0.25">
      <c r="A4042" s="112">
        <v>10</v>
      </c>
      <c r="B4042" s="109"/>
      <c r="C4042" s="110" t="s">
        <v>7574</v>
      </c>
      <c r="D4042" s="110"/>
      <c r="E4042" s="110"/>
      <c r="F4042" s="110"/>
      <c r="G4042" s="87"/>
      <c r="H4042" s="111"/>
      <c r="I4042" s="111"/>
    </row>
    <row r="4043" spans="1:9" ht="12.2" customHeight="1" x14ac:dyDescent="0.25">
      <c r="A4043" s="112">
        <v>15</v>
      </c>
      <c r="B4043" s="109"/>
      <c r="C4043" s="110" t="s">
        <v>7575</v>
      </c>
      <c r="D4043" s="110"/>
      <c r="E4043" s="110"/>
      <c r="F4043" s="110"/>
      <c r="G4043" s="87"/>
      <c r="H4043" s="111"/>
      <c r="I4043" s="111"/>
    </row>
    <row r="4044" spans="1:9" ht="24.4" customHeight="1" x14ac:dyDescent="0.25">
      <c r="A4044" s="98" t="s">
        <v>7576</v>
      </c>
      <c r="B4044" s="98"/>
      <c r="C4044" s="99" t="s">
        <v>7577</v>
      </c>
      <c r="D4044" s="99"/>
      <c r="E4044" s="99"/>
      <c r="F4044" s="99"/>
      <c r="G4044" s="86" t="s">
        <v>5780</v>
      </c>
      <c r="H4044" s="106">
        <v>181.51</v>
      </c>
      <c r="I4044" s="101"/>
    </row>
    <row r="4045" spans="1:9" ht="24.4" customHeight="1" x14ac:dyDescent="0.25">
      <c r="A4045" s="98" t="s">
        <v>7578</v>
      </c>
      <c r="B4045" s="98"/>
      <c r="C4045" s="99" t="s">
        <v>7579</v>
      </c>
      <c r="D4045" s="99"/>
      <c r="E4045" s="99"/>
      <c r="F4045" s="99"/>
      <c r="G4045" s="86" t="s">
        <v>5780</v>
      </c>
      <c r="H4045" s="106">
        <v>158.82</v>
      </c>
      <c r="I4045" s="101"/>
    </row>
    <row r="4046" spans="1:9" ht="24.4" customHeight="1" x14ac:dyDescent="0.25">
      <c r="A4046" s="98" t="s">
        <v>7580</v>
      </c>
      <c r="B4046" s="98"/>
      <c r="C4046" s="99" t="s">
        <v>7581</v>
      </c>
      <c r="D4046" s="99"/>
      <c r="E4046" s="99"/>
      <c r="F4046" s="99"/>
      <c r="G4046" s="86" t="s">
        <v>5780</v>
      </c>
      <c r="H4046" s="106">
        <v>136.13999999999999</v>
      </c>
      <c r="I4046" s="101"/>
    </row>
    <row r="4047" spans="1:9" ht="24.4" customHeight="1" x14ac:dyDescent="0.25">
      <c r="A4047" s="98" t="s">
        <v>7582</v>
      </c>
      <c r="B4047" s="98"/>
      <c r="C4047" s="99" t="s">
        <v>7583</v>
      </c>
      <c r="D4047" s="99"/>
      <c r="E4047" s="99"/>
      <c r="F4047" s="99"/>
      <c r="G4047" s="86" t="s">
        <v>5780</v>
      </c>
      <c r="H4047" s="100">
        <v>90.76</v>
      </c>
      <c r="I4047" s="101"/>
    </row>
    <row r="4048" spans="1:9" ht="24.4" customHeight="1" x14ac:dyDescent="0.25">
      <c r="A4048" s="98" t="s">
        <v>7584</v>
      </c>
      <c r="B4048" s="98"/>
      <c r="C4048" s="99" t="s">
        <v>7585</v>
      </c>
      <c r="D4048" s="99"/>
      <c r="E4048" s="99"/>
      <c r="F4048" s="99"/>
      <c r="G4048" s="86" t="s">
        <v>5780</v>
      </c>
      <c r="H4048" s="106">
        <v>104.36</v>
      </c>
      <c r="I4048" s="101"/>
    </row>
    <row r="4049" spans="1:9" ht="24.4" customHeight="1" x14ac:dyDescent="0.25">
      <c r="A4049" s="98" t="s">
        <v>7586</v>
      </c>
      <c r="B4049" s="98"/>
      <c r="C4049" s="99" t="s">
        <v>7587</v>
      </c>
      <c r="D4049" s="99"/>
      <c r="E4049" s="99"/>
      <c r="F4049" s="99"/>
      <c r="G4049" s="86" t="s">
        <v>5780</v>
      </c>
      <c r="H4049" s="106">
        <v>117.99</v>
      </c>
      <c r="I4049" s="101"/>
    </row>
    <row r="4050" spans="1:9" ht="12.2" customHeight="1" x14ac:dyDescent="0.25">
      <c r="A4050" s="108">
        <v>215</v>
      </c>
      <c r="B4050" s="109"/>
      <c r="C4050" s="110" t="s">
        <v>7588</v>
      </c>
      <c r="D4050" s="110"/>
      <c r="E4050" s="110"/>
      <c r="F4050" s="110"/>
      <c r="G4050" s="87"/>
      <c r="H4050" s="111"/>
      <c r="I4050" s="111"/>
    </row>
    <row r="4051" spans="1:9" ht="12.2" customHeight="1" x14ac:dyDescent="0.25">
      <c r="A4051" s="98" t="s">
        <v>7589</v>
      </c>
      <c r="B4051" s="98"/>
      <c r="C4051" s="99" t="s">
        <v>7590</v>
      </c>
      <c r="D4051" s="99"/>
      <c r="E4051" s="99"/>
      <c r="F4051" s="99"/>
      <c r="G4051" s="86" t="s">
        <v>33</v>
      </c>
      <c r="H4051" s="106">
        <v>167.7</v>
      </c>
      <c r="I4051" s="101"/>
    </row>
    <row r="4052" spans="1:9" ht="12.2" customHeight="1" x14ac:dyDescent="0.25">
      <c r="A4052" s="112">
        <v>23</v>
      </c>
      <c r="B4052" s="109"/>
      <c r="C4052" s="110" t="s">
        <v>7591</v>
      </c>
      <c r="D4052" s="110"/>
      <c r="E4052" s="110"/>
      <c r="F4052" s="110"/>
      <c r="G4052" s="87"/>
      <c r="H4052" s="111"/>
      <c r="I4052" s="111"/>
    </row>
    <row r="4053" spans="1:9" ht="85.35" customHeight="1" x14ac:dyDescent="0.25">
      <c r="A4053" s="98" t="s">
        <v>7592</v>
      </c>
      <c r="B4053" s="98"/>
      <c r="C4053" s="99" t="s">
        <v>7593</v>
      </c>
      <c r="D4053" s="99"/>
      <c r="E4053" s="99"/>
      <c r="F4053" s="99"/>
      <c r="G4053" s="86" t="s">
        <v>292</v>
      </c>
      <c r="H4053" s="113">
        <v>2179.11</v>
      </c>
      <c r="I4053" s="101"/>
    </row>
    <row r="4054" spans="1:9" ht="85.35" customHeight="1" x14ac:dyDescent="0.25">
      <c r="A4054" s="98" t="s">
        <v>7594</v>
      </c>
      <c r="B4054" s="98"/>
      <c r="C4054" s="99" t="s">
        <v>7595</v>
      </c>
      <c r="D4054" s="99"/>
      <c r="E4054" s="99"/>
      <c r="F4054" s="99"/>
      <c r="G4054" s="86" t="s">
        <v>530</v>
      </c>
      <c r="H4054" s="107">
        <v>1.53</v>
      </c>
      <c r="I4054" s="101"/>
    </row>
    <row r="4055" spans="1:9" ht="85.35" customHeight="1" x14ac:dyDescent="0.25">
      <c r="A4055" s="98" t="s">
        <v>7596</v>
      </c>
      <c r="B4055" s="98"/>
      <c r="C4055" s="99" t="s">
        <v>7597</v>
      </c>
      <c r="D4055" s="99"/>
      <c r="E4055" s="99"/>
      <c r="F4055" s="99"/>
      <c r="G4055" s="86" t="s">
        <v>292</v>
      </c>
      <c r="H4055" s="113">
        <v>1764.97</v>
      </c>
      <c r="I4055" s="101"/>
    </row>
    <row r="4056" spans="1:9" ht="85.35" customHeight="1" x14ac:dyDescent="0.25">
      <c r="A4056" s="98" t="s">
        <v>7598</v>
      </c>
      <c r="B4056" s="98"/>
      <c r="C4056" s="99" t="s">
        <v>7599</v>
      </c>
      <c r="D4056" s="99"/>
      <c r="E4056" s="99"/>
      <c r="F4056" s="99"/>
      <c r="G4056" s="86" t="s">
        <v>530</v>
      </c>
      <c r="H4056" s="107">
        <v>1.25</v>
      </c>
      <c r="I4056" s="101"/>
    </row>
    <row r="4057" spans="1:9" ht="85.35" customHeight="1" x14ac:dyDescent="0.25">
      <c r="A4057" s="98" t="s">
        <v>7600</v>
      </c>
      <c r="B4057" s="98"/>
      <c r="C4057" s="99" t="s">
        <v>7601</v>
      </c>
      <c r="D4057" s="99"/>
      <c r="E4057" s="99"/>
      <c r="F4057" s="99"/>
      <c r="G4057" s="86" t="s">
        <v>292</v>
      </c>
      <c r="H4057" s="113">
        <v>7511.13</v>
      </c>
      <c r="I4057" s="101"/>
    </row>
    <row r="4058" spans="1:9" ht="85.35" customHeight="1" x14ac:dyDescent="0.25">
      <c r="A4058" s="98" t="s">
        <v>7602</v>
      </c>
      <c r="B4058" s="98"/>
      <c r="C4058" s="99" t="s">
        <v>7603</v>
      </c>
      <c r="D4058" s="99"/>
      <c r="E4058" s="99"/>
      <c r="F4058" s="99"/>
      <c r="G4058" s="86" t="s">
        <v>530</v>
      </c>
      <c r="H4058" s="107">
        <v>1.78</v>
      </c>
      <c r="I4058" s="101"/>
    </row>
    <row r="4059" spans="1:9" ht="12.2" customHeight="1" x14ac:dyDescent="0.25">
      <c r="A4059" s="112">
        <v>31</v>
      </c>
      <c r="B4059" s="109"/>
      <c r="C4059" s="110" t="s">
        <v>7604</v>
      </c>
      <c r="D4059" s="110"/>
      <c r="E4059" s="110"/>
      <c r="F4059" s="110"/>
      <c r="G4059" s="87"/>
      <c r="H4059" s="111"/>
      <c r="I4059" s="111"/>
    </row>
    <row r="4060" spans="1:9" ht="12.2" customHeight="1" x14ac:dyDescent="0.25">
      <c r="A4060" s="112">
        <v>33</v>
      </c>
      <c r="B4060" s="109"/>
      <c r="C4060" s="110" t="s">
        <v>7605</v>
      </c>
      <c r="D4060" s="110"/>
      <c r="E4060" s="110"/>
      <c r="F4060" s="110"/>
      <c r="G4060" s="87"/>
      <c r="H4060" s="111"/>
      <c r="I4060" s="111"/>
    </row>
    <row r="4061" spans="1:9" ht="24.4" customHeight="1" x14ac:dyDescent="0.25">
      <c r="A4061" s="98" t="s">
        <v>7606</v>
      </c>
      <c r="B4061" s="98"/>
      <c r="C4061" s="99" t="s">
        <v>7607</v>
      </c>
      <c r="D4061" s="99"/>
      <c r="E4061" s="99"/>
      <c r="F4061" s="99"/>
      <c r="G4061" s="86" t="s">
        <v>19</v>
      </c>
      <c r="H4061" s="107">
        <v>0.26</v>
      </c>
      <c r="I4061" s="101"/>
    </row>
    <row r="4062" spans="1:9" ht="24.4" customHeight="1" x14ac:dyDescent="0.25">
      <c r="A4062" s="98" t="s">
        <v>7608</v>
      </c>
      <c r="B4062" s="98"/>
      <c r="C4062" s="99" t="s">
        <v>7609</v>
      </c>
      <c r="D4062" s="99"/>
      <c r="E4062" s="99"/>
      <c r="F4062" s="99"/>
      <c r="G4062" s="86" t="s">
        <v>33</v>
      </c>
      <c r="H4062" s="113">
        <v>1064.01</v>
      </c>
      <c r="I4062" s="101"/>
    </row>
    <row r="4063" spans="1:9" ht="24.4" customHeight="1" x14ac:dyDescent="0.25">
      <c r="A4063" s="98" t="s">
        <v>7610</v>
      </c>
      <c r="B4063" s="98"/>
      <c r="C4063" s="99" t="s">
        <v>7611</v>
      </c>
      <c r="D4063" s="99"/>
      <c r="E4063" s="99"/>
      <c r="F4063" s="99"/>
      <c r="G4063" s="86" t="s">
        <v>19</v>
      </c>
      <c r="H4063" s="107">
        <v>0.34</v>
      </c>
      <c r="I4063" s="101"/>
    </row>
    <row r="4064" spans="1:9" ht="24.4" customHeight="1" x14ac:dyDescent="0.25">
      <c r="A4064" s="98" t="s">
        <v>7612</v>
      </c>
      <c r="B4064" s="98"/>
      <c r="C4064" s="99" t="s">
        <v>7613</v>
      </c>
      <c r="D4064" s="99"/>
      <c r="E4064" s="99"/>
      <c r="F4064" s="99"/>
      <c r="G4064" s="86" t="s">
        <v>33</v>
      </c>
      <c r="H4064" s="113">
        <v>2607.1999999999998</v>
      </c>
      <c r="I4064" s="101"/>
    </row>
    <row r="4065" spans="1:9" ht="12.2" customHeight="1" x14ac:dyDescent="0.25">
      <c r="A4065" s="112">
        <v>34</v>
      </c>
      <c r="B4065" s="109"/>
      <c r="C4065" s="110" t="s">
        <v>7614</v>
      </c>
      <c r="D4065" s="110"/>
      <c r="E4065" s="110"/>
      <c r="F4065" s="110"/>
      <c r="G4065" s="87"/>
      <c r="H4065" s="111"/>
      <c r="I4065" s="111"/>
    </row>
    <row r="4066" spans="1:9" ht="24.4" customHeight="1" x14ac:dyDescent="0.25">
      <c r="A4066" s="98" t="s">
        <v>7615</v>
      </c>
      <c r="B4066" s="98"/>
      <c r="C4066" s="99" t="s">
        <v>7616</v>
      </c>
      <c r="D4066" s="99"/>
      <c r="E4066" s="99"/>
      <c r="F4066" s="99"/>
      <c r="G4066" s="86" t="s">
        <v>19</v>
      </c>
      <c r="H4066" s="107">
        <v>0.88</v>
      </c>
      <c r="I4066" s="101"/>
    </row>
    <row r="4067" spans="1:9" ht="24.4" customHeight="1" x14ac:dyDescent="0.25">
      <c r="A4067" s="98" t="s">
        <v>7617</v>
      </c>
      <c r="B4067" s="98"/>
      <c r="C4067" s="99" t="s">
        <v>7618</v>
      </c>
      <c r="D4067" s="99"/>
      <c r="E4067" s="99"/>
      <c r="F4067" s="99"/>
      <c r="G4067" s="86" t="s">
        <v>19</v>
      </c>
      <c r="H4067" s="107">
        <v>3.6</v>
      </c>
      <c r="I4067" s="101"/>
    </row>
    <row r="4068" spans="1:9" ht="24.4" customHeight="1" x14ac:dyDescent="0.25">
      <c r="A4068" s="98" t="s">
        <v>7619</v>
      </c>
      <c r="B4068" s="98"/>
      <c r="C4068" s="99" t="s">
        <v>7620</v>
      </c>
      <c r="D4068" s="99"/>
      <c r="E4068" s="99"/>
      <c r="F4068" s="99"/>
      <c r="G4068" s="86" t="s">
        <v>19</v>
      </c>
      <c r="H4068" s="107">
        <v>3.13</v>
      </c>
      <c r="I4068" s="101"/>
    </row>
    <row r="4069" spans="1:9" ht="24.4" customHeight="1" x14ac:dyDescent="0.25">
      <c r="A4069" s="98" t="s">
        <v>7621</v>
      </c>
      <c r="B4069" s="98"/>
      <c r="C4069" s="99" t="s">
        <v>7622</v>
      </c>
      <c r="D4069" s="99"/>
      <c r="E4069" s="99"/>
      <c r="F4069" s="99"/>
      <c r="G4069" s="86" t="s">
        <v>19</v>
      </c>
      <c r="H4069" s="107">
        <v>2.71</v>
      </c>
      <c r="I4069" s="101"/>
    </row>
    <row r="4070" spans="1:9" ht="24.4" customHeight="1" x14ac:dyDescent="0.25">
      <c r="A4070" s="98" t="s">
        <v>7623</v>
      </c>
      <c r="B4070" s="98"/>
      <c r="C4070" s="99" t="s">
        <v>7624</v>
      </c>
      <c r="D4070" s="99"/>
      <c r="E4070" s="99"/>
      <c r="F4070" s="99"/>
      <c r="G4070" s="86" t="s">
        <v>19</v>
      </c>
      <c r="H4070" s="107">
        <v>2.2400000000000002</v>
      </c>
      <c r="I4070" s="101"/>
    </row>
    <row r="4071" spans="1:9" ht="24.4" customHeight="1" x14ac:dyDescent="0.25">
      <c r="A4071" s="98" t="s">
        <v>7625</v>
      </c>
      <c r="B4071" s="98"/>
      <c r="C4071" s="99" t="s">
        <v>7626</v>
      </c>
      <c r="D4071" s="99"/>
      <c r="E4071" s="99"/>
      <c r="F4071" s="99"/>
      <c r="G4071" s="86" t="s">
        <v>19</v>
      </c>
      <c r="H4071" s="107">
        <v>1.77</v>
      </c>
      <c r="I4071" s="101"/>
    </row>
    <row r="4072" spans="1:9" ht="24.4" customHeight="1" x14ac:dyDescent="0.25">
      <c r="A4072" s="98" t="s">
        <v>7627</v>
      </c>
      <c r="B4072" s="98"/>
      <c r="C4072" s="99" t="s">
        <v>7628</v>
      </c>
      <c r="D4072" s="99"/>
      <c r="E4072" s="99"/>
      <c r="F4072" s="99"/>
      <c r="G4072" s="86" t="s">
        <v>19</v>
      </c>
      <c r="H4072" s="107">
        <v>1.35</v>
      </c>
      <c r="I4072" s="101"/>
    </row>
    <row r="4073" spans="1:9" ht="12.2" customHeight="1" x14ac:dyDescent="0.25">
      <c r="A4073" s="98" t="s">
        <v>7629</v>
      </c>
      <c r="B4073" s="98"/>
      <c r="C4073" s="99" t="s">
        <v>7630</v>
      </c>
      <c r="D4073" s="99"/>
      <c r="E4073" s="99"/>
      <c r="F4073" s="99"/>
      <c r="G4073" s="86" t="s">
        <v>19</v>
      </c>
      <c r="H4073" s="107">
        <v>0.1</v>
      </c>
      <c r="I4073" s="101"/>
    </row>
    <row r="4074" spans="1:9" ht="24.4" customHeight="1" x14ac:dyDescent="0.25">
      <c r="A4074" s="98" t="s">
        <v>7631</v>
      </c>
      <c r="B4074" s="98"/>
      <c r="C4074" s="99" t="s">
        <v>7632</v>
      </c>
      <c r="D4074" s="99"/>
      <c r="E4074" s="99"/>
      <c r="F4074" s="99"/>
      <c r="G4074" s="86" t="s">
        <v>19</v>
      </c>
      <c r="H4074" s="107">
        <v>0.1</v>
      </c>
      <c r="I4074" s="101"/>
    </row>
    <row r="4075" spans="1:9" ht="24.4" customHeight="1" x14ac:dyDescent="0.25">
      <c r="A4075" s="98" t="s">
        <v>7633</v>
      </c>
      <c r="B4075" s="98"/>
      <c r="C4075" s="99" t="s">
        <v>7634</v>
      </c>
      <c r="D4075" s="99"/>
      <c r="E4075" s="99"/>
      <c r="F4075" s="99"/>
      <c r="G4075" s="86" t="s">
        <v>19</v>
      </c>
      <c r="H4075" s="107">
        <v>0.2</v>
      </c>
      <c r="I4075" s="101"/>
    </row>
    <row r="4076" spans="1:9" ht="24.4" customHeight="1" x14ac:dyDescent="0.25">
      <c r="A4076" s="98" t="s">
        <v>7635</v>
      </c>
      <c r="B4076" s="98"/>
      <c r="C4076" s="99" t="s">
        <v>7636</v>
      </c>
      <c r="D4076" s="99"/>
      <c r="E4076" s="99"/>
      <c r="F4076" s="99"/>
      <c r="G4076" s="86" t="s">
        <v>19</v>
      </c>
      <c r="H4076" s="107">
        <v>0.15</v>
      </c>
      <c r="I4076" s="101"/>
    </row>
    <row r="4077" spans="1:9" ht="24.4" customHeight="1" x14ac:dyDescent="0.25">
      <c r="A4077" s="98" t="s">
        <v>7637</v>
      </c>
      <c r="B4077" s="98"/>
      <c r="C4077" s="99" t="s">
        <v>7638</v>
      </c>
      <c r="D4077" s="99"/>
      <c r="E4077" s="99"/>
      <c r="F4077" s="99"/>
      <c r="G4077" s="86" t="s">
        <v>19</v>
      </c>
      <c r="H4077" s="107">
        <v>0.36</v>
      </c>
      <c r="I4077" s="101"/>
    </row>
    <row r="4078" spans="1:9" ht="24.4" customHeight="1" x14ac:dyDescent="0.25">
      <c r="A4078" s="98" t="s">
        <v>7639</v>
      </c>
      <c r="B4078" s="98"/>
      <c r="C4078" s="99" t="s">
        <v>7640</v>
      </c>
      <c r="D4078" s="99"/>
      <c r="E4078" s="99"/>
      <c r="F4078" s="99"/>
      <c r="G4078" s="86" t="s">
        <v>19</v>
      </c>
      <c r="H4078" s="107">
        <v>0.31</v>
      </c>
      <c r="I4078" s="101"/>
    </row>
    <row r="4079" spans="1:9" ht="24.4" customHeight="1" x14ac:dyDescent="0.25">
      <c r="A4079" s="98" t="s">
        <v>7641</v>
      </c>
      <c r="B4079" s="98"/>
      <c r="C4079" s="99" t="s">
        <v>7642</v>
      </c>
      <c r="D4079" s="99"/>
      <c r="E4079" s="99"/>
      <c r="F4079" s="99"/>
      <c r="G4079" s="86" t="s">
        <v>19</v>
      </c>
      <c r="H4079" s="107">
        <v>0.26</v>
      </c>
      <c r="I4079" s="101"/>
    </row>
    <row r="4080" spans="1:9" ht="24.4" customHeight="1" x14ac:dyDescent="0.25">
      <c r="A4080" s="98" t="s">
        <v>7643</v>
      </c>
      <c r="B4080" s="98"/>
      <c r="C4080" s="99" t="s">
        <v>7644</v>
      </c>
      <c r="D4080" s="99"/>
      <c r="E4080" s="99"/>
      <c r="F4080" s="99"/>
      <c r="G4080" s="86" t="s">
        <v>19</v>
      </c>
      <c r="H4080" s="107">
        <v>0.41</v>
      </c>
      <c r="I4080" s="101"/>
    </row>
    <row r="4081" spans="1:9" ht="24.4" customHeight="1" x14ac:dyDescent="0.25">
      <c r="A4081" s="98" t="s">
        <v>7645</v>
      </c>
      <c r="B4081" s="98"/>
      <c r="C4081" s="99" t="s">
        <v>7646</v>
      </c>
      <c r="D4081" s="99"/>
      <c r="E4081" s="99"/>
      <c r="F4081" s="99"/>
      <c r="G4081" s="86" t="s">
        <v>19</v>
      </c>
      <c r="H4081" s="107">
        <v>0.73</v>
      </c>
      <c r="I4081" s="101"/>
    </row>
    <row r="4082" spans="1:9" ht="24.4" customHeight="1" x14ac:dyDescent="0.25">
      <c r="A4082" s="98" t="s">
        <v>7647</v>
      </c>
      <c r="B4082" s="98"/>
      <c r="C4082" s="99" t="s">
        <v>7648</v>
      </c>
      <c r="D4082" s="99"/>
      <c r="E4082" s="99"/>
      <c r="F4082" s="99"/>
      <c r="G4082" s="86" t="s">
        <v>19</v>
      </c>
      <c r="H4082" s="107">
        <v>2.6</v>
      </c>
      <c r="I4082" s="101"/>
    </row>
    <row r="4083" spans="1:9" ht="24.4" customHeight="1" x14ac:dyDescent="0.25">
      <c r="A4083" s="98" t="s">
        <v>7649</v>
      </c>
      <c r="B4083" s="98"/>
      <c r="C4083" s="99" t="s">
        <v>7650</v>
      </c>
      <c r="D4083" s="99"/>
      <c r="E4083" s="99"/>
      <c r="F4083" s="99"/>
      <c r="G4083" s="86" t="s">
        <v>19</v>
      </c>
      <c r="H4083" s="107">
        <v>2.19</v>
      </c>
      <c r="I4083" s="101"/>
    </row>
    <row r="4084" spans="1:9" ht="24.4" customHeight="1" x14ac:dyDescent="0.25">
      <c r="A4084" s="98" t="s">
        <v>7651</v>
      </c>
      <c r="B4084" s="98"/>
      <c r="C4084" s="99" t="s">
        <v>7652</v>
      </c>
      <c r="D4084" s="99"/>
      <c r="E4084" s="99"/>
      <c r="F4084" s="99"/>
      <c r="G4084" s="86" t="s">
        <v>19</v>
      </c>
      <c r="H4084" s="107">
        <v>1.82</v>
      </c>
      <c r="I4084" s="101"/>
    </row>
    <row r="4085" spans="1:9" ht="24.4" customHeight="1" x14ac:dyDescent="0.25">
      <c r="A4085" s="98" t="s">
        <v>7653</v>
      </c>
      <c r="B4085" s="98"/>
      <c r="C4085" s="99" t="s">
        <v>7654</v>
      </c>
      <c r="D4085" s="99"/>
      <c r="E4085" s="99"/>
      <c r="F4085" s="99"/>
      <c r="G4085" s="86" t="s">
        <v>19</v>
      </c>
      <c r="H4085" s="107">
        <v>1.46</v>
      </c>
      <c r="I4085" s="101"/>
    </row>
    <row r="4086" spans="1:9" ht="24.4" customHeight="1" x14ac:dyDescent="0.25">
      <c r="A4086" s="98" t="s">
        <v>7655</v>
      </c>
      <c r="B4086" s="98"/>
      <c r="C4086" s="99" t="s">
        <v>7656</v>
      </c>
      <c r="D4086" s="99"/>
      <c r="E4086" s="99"/>
      <c r="F4086" s="99"/>
      <c r="G4086" s="86" t="s">
        <v>19</v>
      </c>
      <c r="H4086" s="107">
        <v>1.0900000000000001</v>
      </c>
      <c r="I4086" s="101"/>
    </row>
    <row r="4087" spans="1:9" ht="24.4" customHeight="1" x14ac:dyDescent="0.25">
      <c r="A4087" s="98" t="s">
        <v>7657</v>
      </c>
      <c r="B4087" s="98"/>
      <c r="C4087" s="99" t="s">
        <v>7658</v>
      </c>
      <c r="D4087" s="99"/>
      <c r="E4087" s="99"/>
      <c r="F4087" s="99"/>
      <c r="G4087" s="86" t="s">
        <v>19</v>
      </c>
      <c r="H4087" s="107">
        <v>2.97</v>
      </c>
      <c r="I4087" s="101"/>
    </row>
    <row r="4088" spans="1:9" ht="24.4" customHeight="1" x14ac:dyDescent="0.25">
      <c r="A4088" s="98" t="s">
        <v>7659</v>
      </c>
      <c r="B4088" s="98"/>
      <c r="C4088" s="99" t="s">
        <v>7660</v>
      </c>
      <c r="D4088" s="99"/>
      <c r="E4088" s="99"/>
      <c r="F4088" s="99"/>
      <c r="G4088" s="86" t="s">
        <v>19</v>
      </c>
      <c r="H4088" s="107">
        <v>1.0900000000000001</v>
      </c>
      <c r="I4088" s="101"/>
    </row>
    <row r="4089" spans="1:9" ht="24.4" customHeight="1" x14ac:dyDescent="0.25">
      <c r="A4089" s="98" t="s">
        <v>7661</v>
      </c>
      <c r="B4089" s="98"/>
      <c r="C4089" s="99" t="s">
        <v>7662</v>
      </c>
      <c r="D4089" s="99"/>
      <c r="E4089" s="99"/>
      <c r="F4089" s="99"/>
      <c r="G4089" s="86" t="s">
        <v>19</v>
      </c>
      <c r="H4089" s="107">
        <v>4.43</v>
      </c>
      <c r="I4089" s="101"/>
    </row>
    <row r="4090" spans="1:9" ht="24.4" customHeight="1" x14ac:dyDescent="0.25">
      <c r="A4090" s="98" t="s">
        <v>7663</v>
      </c>
      <c r="B4090" s="98"/>
      <c r="C4090" s="99" t="s">
        <v>7664</v>
      </c>
      <c r="D4090" s="99"/>
      <c r="E4090" s="99"/>
      <c r="F4090" s="99"/>
      <c r="G4090" s="86" t="s">
        <v>19</v>
      </c>
      <c r="H4090" s="107">
        <v>3.86</v>
      </c>
      <c r="I4090" s="101"/>
    </row>
    <row r="4091" spans="1:9" ht="24.4" customHeight="1" x14ac:dyDescent="0.25">
      <c r="A4091" s="98" t="s">
        <v>7665</v>
      </c>
      <c r="B4091" s="98"/>
      <c r="C4091" s="99" t="s">
        <v>7666</v>
      </c>
      <c r="D4091" s="99"/>
      <c r="E4091" s="99"/>
      <c r="F4091" s="99"/>
      <c r="G4091" s="86" t="s">
        <v>19</v>
      </c>
      <c r="H4091" s="107">
        <v>3.33</v>
      </c>
      <c r="I4091" s="101"/>
    </row>
    <row r="4092" spans="1:9" ht="24.4" customHeight="1" x14ac:dyDescent="0.25">
      <c r="A4092" s="98" t="s">
        <v>7667</v>
      </c>
      <c r="B4092" s="98"/>
      <c r="C4092" s="99" t="s">
        <v>7668</v>
      </c>
      <c r="D4092" s="99"/>
      <c r="E4092" s="99"/>
      <c r="F4092" s="99"/>
      <c r="G4092" s="86" t="s">
        <v>19</v>
      </c>
      <c r="H4092" s="107">
        <v>2.76</v>
      </c>
      <c r="I4092" s="101"/>
    </row>
    <row r="4093" spans="1:9" ht="24.4" customHeight="1" x14ac:dyDescent="0.25">
      <c r="A4093" s="98" t="s">
        <v>7669</v>
      </c>
      <c r="B4093" s="98"/>
      <c r="C4093" s="99" t="s">
        <v>7670</v>
      </c>
      <c r="D4093" s="99"/>
      <c r="E4093" s="99"/>
      <c r="F4093" s="99"/>
      <c r="G4093" s="86" t="s">
        <v>19</v>
      </c>
      <c r="H4093" s="107">
        <v>2.19</v>
      </c>
      <c r="I4093" s="101"/>
    </row>
    <row r="4094" spans="1:9" ht="24.4" customHeight="1" x14ac:dyDescent="0.25">
      <c r="A4094" s="98" t="s">
        <v>7671</v>
      </c>
      <c r="B4094" s="98"/>
      <c r="C4094" s="99" t="s">
        <v>7672</v>
      </c>
      <c r="D4094" s="99"/>
      <c r="E4094" s="99"/>
      <c r="F4094" s="99"/>
      <c r="G4094" s="86" t="s">
        <v>19</v>
      </c>
      <c r="H4094" s="107">
        <v>1.66</v>
      </c>
      <c r="I4094" s="101"/>
    </row>
    <row r="4095" spans="1:9" ht="12.2" customHeight="1" x14ac:dyDescent="0.25">
      <c r="A4095" s="112">
        <v>35</v>
      </c>
      <c r="B4095" s="109"/>
      <c r="C4095" s="110" t="s">
        <v>7673</v>
      </c>
      <c r="D4095" s="110"/>
      <c r="E4095" s="110"/>
      <c r="F4095" s="110"/>
      <c r="G4095" s="87"/>
      <c r="H4095" s="111"/>
      <c r="I4095" s="111"/>
    </row>
    <row r="4096" spans="1:9" ht="12.2" customHeight="1" x14ac:dyDescent="0.25">
      <c r="A4096" s="98" t="s">
        <v>7674</v>
      </c>
      <c r="B4096" s="98"/>
      <c r="C4096" s="99" t="s">
        <v>7675</v>
      </c>
      <c r="D4096" s="99"/>
      <c r="E4096" s="99"/>
      <c r="F4096" s="99"/>
      <c r="G4096" s="86" t="s">
        <v>33</v>
      </c>
      <c r="H4096" s="114">
        <v>10262.35</v>
      </c>
      <c r="I4096" s="101"/>
    </row>
    <row r="4097" spans="1:9" ht="12.2" customHeight="1" x14ac:dyDescent="0.25">
      <c r="A4097" s="98" t="s">
        <v>7676</v>
      </c>
      <c r="B4097" s="98"/>
      <c r="C4097" s="99" t="s">
        <v>7677</v>
      </c>
      <c r="D4097" s="99"/>
      <c r="E4097" s="99"/>
      <c r="F4097" s="99"/>
      <c r="G4097" s="86" t="s">
        <v>33</v>
      </c>
      <c r="H4097" s="113">
        <v>2990.31</v>
      </c>
      <c r="I4097" s="101"/>
    </row>
    <row r="4098" spans="1:9" ht="12.2" customHeight="1" x14ac:dyDescent="0.25">
      <c r="A4098" s="98" t="s">
        <v>7678</v>
      </c>
      <c r="B4098" s="98"/>
      <c r="C4098" s="99" t="s">
        <v>7679</v>
      </c>
      <c r="D4098" s="99"/>
      <c r="E4098" s="99"/>
      <c r="F4098" s="99"/>
      <c r="G4098" s="86" t="s">
        <v>33</v>
      </c>
      <c r="H4098" s="113">
        <v>8969.1299999999992</v>
      </c>
      <c r="I4098" s="101"/>
    </row>
    <row r="4099" spans="1:9" ht="12.2" customHeight="1" x14ac:dyDescent="0.25">
      <c r="A4099" s="98" t="s">
        <v>7680</v>
      </c>
      <c r="B4099" s="98"/>
      <c r="C4099" s="99" t="s">
        <v>7681</v>
      </c>
      <c r="D4099" s="99"/>
      <c r="E4099" s="99"/>
      <c r="F4099" s="99"/>
      <c r="G4099" s="86" t="s">
        <v>33</v>
      </c>
      <c r="H4099" s="113">
        <v>5980.62</v>
      </c>
      <c r="I4099" s="101"/>
    </row>
    <row r="4100" spans="1:9" ht="24.4" customHeight="1" x14ac:dyDescent="0.25">
      <c r="A4100" s="98" t="s">
        <v>7682</v>
      </c>
      <c r="B4100" s="98"/>
      <c r="C4100" s="99" t="s">
        <v>7683</v>
      </c>
      <c r="D4100" s="99"/>
      <c r="E4100" s="99"/>
      <c r="F4100" s="99"/>
      <c r="G4100" s="86" t="s">
        <v>33</v>
      </c>
      <c r="H4100" s="113">
        <v>2011.35</v>
      </c>
      <c r="I4100" s="101"/>
    </row>
    <row r="4101" spans="1:9" ht="24.4" customHeight="1" x14ac:dyDescent="0.25">
      <c r="A4101" s="98" t="s">
        <v>7684</v>
      </c>
      <c r="B4101" s="98"/>
      <c r="C4101" s="99" t="s">
        <v>7685</v>
      </c>
      <c r="D4101" s="99"/>
      <c r="E4101" s="99"/>
      <c r="F4101" s="99"/>
      <c r="G4101" s="86" t="s">
        <v>33</v>
      </c>
      <c r="H4101" s="113">
        <v>8207.5300000000007</v>
      </c>
      <c r="I4101" s="101"/>
    </row>
    <row r="4102" spans="1:9" ht="24.4" customHeight="1" x14ac:dyDescent="0.25">
      <c r="A4102" s="98" t="s">
        <v>7686</v>
      </c>
      <c r="B4102" s="98"/>
      <c r="C4102" s="99" t="s">
        <v>7687</v>
      </c>
      <c r="D4102" s="99"/>
      <c r="E4102" s="99"/>
      <c r="F4102" s="99"/>
      <c r="G4102" s="86" t="s">
        <v>33</v>
      </c>
      <c r="H4102" s="113">
        <v>6257.59</v>
      </c>
      <c r="I4102" s="101"/>
    </row>
    <row r="4103" spans="1:9" ht="24.4" customHeight="1" x14ac:dyDescent="0.25">
      <c r="A4103" s="98" t="s">
        <v>7688</v>
      </c>
      <c r="B4103" s="98"/>
      <c r="C4103" s="99" t="s">
        <v>7689</v>
      </c>
      <c r="D4103" s="99"/>
      <c r="E4103" s="99"/>
      <c r="F4103" s="99"/>
      <c r="G4103" s="86" t="s">
        <v>33</v>
      </c>
      <c r="H4103" s="113">
        <v>3136.03</v>
      </c>
      <c r="I4103" s="101"/>
    </row>
    <row r="4104" spans="1:9" ht="12.2" customHeight="1" x14ac:dyDescent="0.25">
      <c r="A4104" s="98" t="s">
        <v>7690</v>
      </c>
      <c r="B4104" s="98"/>
      <c r="C4104" s="99" t="s">
        <v>7691</v>
      </c>
      <c r="D4104" s="99"/>
      <c r="E4104" s="99"/>
      <c r="F4104" s="99"/>
      <c r="G4104" s="86" t="s">
        <v>19</v>
      </c>
      <c r="H4104" s="107">
        <v>0.54</v>
      </c>
      <c r="I4104" s="101"/>
    </row>
    <row r="4105" spans="1:9" ht="12.2" customHeight="1" x14ac:dyDescent="0.25">
      <c r="A4105" s="98" t="s">
        <v>7692</v>
      </c>
      <c r="B4105" s="98"/>
      <c r="C4105" s="99" t="s">
        <v>7693</v>
      </c>
      <c r="D4105" s="99"/>
      <c r="E4105" s="99"/>
      <c r="F4105" s="99"/>
      <c r="G4105" s="86" t="s">
        <v>19</v>
      </c>
      <c r="H4105" s="107">
        <v>2.02</v>
      </c>
      <c r="I4105" s="101"/>
    </row>
    <row r="4106" spans="1:9" ht="24.4" customHeight="1" x14ac:dyDescent="0.25">
      <c r="A4106" s="98" t="s">
        <v>7694</v>
      </c>
      <c r="B4106" s="98"/>
      <c r="C4106" s="99" t="s">
        <v>7695</v>
      </c>
      <c r="D4106" s="99"/>
      <c r="E4106" s="99"/>
      <c r="F4106" s="99"/>
      <c r="G4106" s="86" t="s">
        <v>19</v>
      </c>
      <c r="H4106" s="107">
        <v>1.78</v>
      </c>
      <c r="I4106" s="101"/>
    </row>
    <row r="4107" spans="1:9" ht="24.4" customHeight="1" x14ac:dyDescent="0.25">
      <c r="A4107" s="98" t="s">
        <v>7696</v>
      </c>
      <c r="B4107" s="98"/>
      <c r="C4107" s="99" t="s">
        <v>7697</v>
      </c>
      <c r="D4107" s="99"/>
      <c r="E4107" s="99"/>
      <c r="F4107" s="99"/>
      <c r="G4107" s="86" t="s">
        <v>19</v>
      </c>
      <c r="H4107" s="107">
        <v>1.52</v>
      </c>
      <c r="I4107" s="101"/>
    </row>
    <row r="4108" spans="1:9" ht="24.4" customHeight="1" x14ac:dyDescent="0.25">
      <c r="A4108" s="98" t="s">
        <v>7698</v>
      </c>
      <c r="B4108" s="98"/>
      <c r="C4108" s="99" t="s">
        <v>7699</v>
      </c>
      <c r="D4108" s="99"/>
      <c r="E4108" s="99"/>
      <c r="F4108" s="99"/>
      <c r="G4108" s="86" t="s">
        <v>19</v>
      </c>
      <c r="H4108" s="107">
        <v>1.28</v>
      </c>
      <c r="I4108" s="101"/>
    </row>
    <row r="4109" spans="1:9" ht="24.4" customHeight="1" x14ac:dyDescent="0.25">
      <c r="A4109" s="98" t="s">
        <v>7700</v>
      </c>
      <c r="B4109" s="98"/>
      <c r="C4109" s="99" t="s">
        <v>7701</v>
      </c>
      <c r="D4109" s="99"/>
      <c r="E4109" s="99"/>
      <c r="F4109" s="99"/>
      <c r="G4109" s="86" t="s">
        <v>19</v>
      </c>
      <c r="H4109" s="107">
        <v>1.04</v>
      </c>
      <c r="I4109" s="101"/>
    </row>
    <row r="4110" spans="1:9" ht="24.4" customHeight="1" x14ac:dyDescent="0.25">
      <c r="A4110" s="98" t="s">
        <v>7702</v>
      </c>
      <c r="B4110" s="98"/>
      <c r="C4110" s="99" t="s">
        <v>7703</v>
      </c>
      <c r="D4110" s="99"/>
      <c r="E4110" s="99"/>
      <c r="F4110" s="99"/>
      <c r="G4110" s="86" t="s">
        <v>19</v>
      </c>
      <c r="H4110" s="107">
        <v>0.79</v>
      </c>
      <c r="I4110" s="101"/>
    </row>
    <row r="4111" spans="1:9" ht="12.2" customHeight="1" x14ac:dyDescent="0.25">
      <c r="A4111" s="98" t="s">
        <v>7704</v>
      </c>
      <c r="B4111" s="98"/>
      <c r="C4111" s="99" t="s">
        <v>7705</v>
      </c>
      <c r="D4111" s="99"/>
      <c r="E4111" s="99"/>
      <c r="F4111" s="99"/>
      <c r="G4111" s="86" t="s">
        <v>12</v>
      </c>
      <c r="H4111" s="107">
        <v>6</v>
      </c>
      <c r="I4111" s="101"/>
    </row>
    <row r="4112" spans="1:9" ht="12.2" customHeight="1" x14ac:dyDescent="0.25">
      <c r="A4112" s="98" t="s">
        <v>7706</v>
      </c>
      <c r="B4112" s="98"/>
      <c r="C4112" s="99" t="s">
        <v>7707</v>
      </c>
      <c r="D4112" s="99"/>
      <c r="E4112" s="99"/>
      <c r="F4112" s="99"/>
      <c r="G4112" s="86" t="s">
        <v>7708</v>
      </c>
      <c r="H4112" s="106">
        <v>480.75</v>
      </c>
      <c r="I4112" s="101"/>
    </row>
    <row r="4113" spans="1:9" ht="12.2" customHeight="1" x14ac:dyDescent="0.25">
      <c r="A4113" s="98" t="s">
        <v>7709</v>
      </c>
      <c r="B4113" s="98"/>
      <c r="C4113" s="99" t="s">
        <v>7710</v>
      </c>
      <c r="D4113" s="99"/>
      <c r="E4113" s="99"/>
      <c r="F4113" s="99"/>
      <c r="G4113" s="86" t="s">
        <v>7708</v>
      </c>
      <c r="H4113" s="106">
        <v>342.95</v>
      </c>
      <c r="I4113" s="101"/>
    </row>
    <row r="4114" spans="1:9" ht="24.4" customHeight="1" x14ac:dyDescent="0.25">
      <c r="A4114" s="98" t="s">
        <v>7711</v>
      </c>
      <c r="B4114" s="98"/>
      <c r="C4114" s="99" t="s">
        <v>7712</v>
      </c>
      <c r="D4114" s="99"/>
      <c r="E4114" s="99"/>
      <c r="F4114" s="99"/>
      <c r="G4114" s="86" t="s">
        <v>7708</v>
      </c>
      <c r="H4114" s="106">
        <v>579.04999999999995</v>
      </c>
      <c r="I4114" s="101"/>
    </row>
    <row r="4115" spans="1:9" ht="24.4" customHeight="1" x14ac:dyDescent="0.25">
      <c r="A4115" s="98" t="s">
        <v>7713</v>
      </c>
      <c r="B4115" s="98"/>
      <c r="C4115" s="99" t="s">
        <v>7714</v>
      </c>
      <c r="D4115" s="99"/>
      <c r="E4115" s="99"/>
      <c r="F4115" s="99"/>
      <c r="G4115" s="86" t="s">
        <v>7708</v>
      </c>
      <c r="H4115" s="106">
        <v>540.91</v>
      </c>
      <c r="I4115" s="101"/>
    </row>
    <row r="4116" spans="1:9" ht="12.2" customHeight="1" x14ac:dyDescent="0.25">
      <c r="A4116" s="98" t="s">
        <v>7715</v>
      </c>
      <c r="B4116" s="98"/>
      <c r="C4116" s="99" t="s">
        <v>7716</v>
      </c>
      <c r="D4116" s="99"/>
      <c r="E4116" s="99"/>
      <c r="F4116" s="99"/>
      <c r="G4116" s="86" t="s">
        <v>33</v>
      </c>
      <c r="H4116" s="113">
        <v>1286.33</v>
      </c>
      <c r="I4116" s="101"/>
    </row>
    <row r="4117" spans="1:9" ht="12.2" customHeight="1" x14ac:dyDescent="0.25">
      <c r="A4117" s="98" t="s">
        <v>7717</v>
      </c>
      <c r="B4117" s="98"/>
      <c r="C4117" s="99" t="s">
        <v>7718</v>
      </c>
      <c r="D4117" s="99"/>
      <c r="E4117" s="99"/>
      <c r="F4117" s="99"/>
      <c r="G4117" s="86" t="s">
        <v>7708</v>
      </c>
      <c r="H4117" s="106">
        <v>825.51</v>
      </c>
      <c r="I4117" s="101"/>
    </row>
    <row r="4118" spans="1:9" ht="12.2" customHeight="1" x14ac:dyDescent="0.25">
      <c r="A4118" s="98" t="s">
        <v>7719</v>
      </c>
      <c r="B4118" s="98"/>
      <c r="C4118" s="99" t="s">
        <v>7720</v>
      </c>
      <c r="D4118" s="99"/>
      <c r="E4118" s="99"/>
      <c r="F4118" s="99"/>
      <c r="G4118" s="86" t="s">
        <v>7708</v>
      </c>
      <c r="H4118" s="106">
        <v>774.21</v>
      </c>
      <c r="I4118" s="101"/>
    </row>
    <row r="4119" spans="1:9" ht="12.2" customHeight="1" x14ac:dyDescent="0.25">
      <c r="A4119" s="98" t="s">
        <v>7721</v>
      </c>
      <c r="B4119" s="98"/>
      <c r="C4119" s="99" t="s">
        <v>7722</v>
      </c>
      <c r="D4119" s="99"/>
      <c r="E4119" s="99"/>
      <c r="F4119" s="99"/>
      <c r="G4119" s="86" t="s">
        <v>7708</v>
      </c>
      <c r="H4119" s="113">
        <v>1259.94</v>
      </c>
      <c r="I4119" s="101"/>
    </row>
    <row r="4120" spans="1:9" ht="24.4" customHeight="1" x14ac:dyDescent="0.25">
      <c r="A4120" s="98" t="s">
        <v>7723</v>
      </c>
      <c r="B4120" s="98"/>
      <c r="C4120" s="99" t="s">
        <v>7724</v>
      </c>
      <c r="D4120" s="99"/>
      <c r="E4120" s="99"/>
      <c r="F4120" s="99"/>
      <c r="G4120" s="86" t="s">
        <v>7708</v>
      </c>
      <c r="H4120" s="113">
        <v>1106.51</v>
      </c>
      <c r="I4120" s="101"/>
    </row>
    <row r="4121" spans="1:9" ht="24.4" customHeight="1" x14ac:dyDescent="0.25">
      <c r="A4121" s="98" t="s">
        <v>7725</v>
      </c>
      <c r="B4121" s="98"/>
      <c r="C4121" s="99" t="s">
        <v>7726</v>
      </c>
      <c r="D4121" s="99"/>
      <c r="E4121" s="99"/>
      <c r="F4121" s="99"/>
      <c r="G4121" s="86" t="s">
        <v>7708</v>
      </c>
      <c r="H4121" s="113">
        <v>1499.78</v>
      </c>
      <c r="I4121" s="101"/>
    </row>
    <row r="4122" spans="1:9" ht="12.2" customHeight="1" x14ac:dyDescent="0.25">
      <c r="A4122" s="98" t="s">
        <v>7727</v>
      </c>
      <c r="B4122" s="98"/>
      <c r="C4122" s="99" t="s">
        <v>7728</v>
      </c>
      <c r="D4122" s="99"/>
      <c r="E4122" s="99"/>
      <c r="F4122" s="99"/>
      <c r="G4122" s="86" t="s">
        <v>7708</v>
      </c>
      <c r="H4122" s="113">
        <v>1609.17</v>
      </c>
      <c r="I4122" s="101"/>
    </row>
    <row r="4123" spans="1:9" ht="12.2" customHeight="1" x14ac:dyDescent="0.25">
      <c r="A4123" s="98" t="s">
        <v>7729</v>
      </c>
      <c r="B4123" s="98"/>
      <c r="C4123" s="99" t="s">
        <v>7730</v>
      </c>
      <c r="D4123" s="99"/>
      <c r="E4123" s="99"/>
      <c r="F4123" s="99"/>
      <c r="G4123" s="86" t="s">
        <v>7708</v>
      </c>
      <c r="H4123" s="113">
        <v>1507.79</v>
      </c>
      <c r="I4123" s="101"/>
    </row>
    <row r="4124" spans="1:9" ht="12.2" customHeight="1" x14ac:dyDescent="0.25">
      <c r="A4124" s="98" t="s">
        <v>7731</v>
      </c>
      <c r="B4124" s="98"/>
      <c r="C4124" s="99" t="s">
        <v>7732</v>
      </c>
      <c r="D4124" s="99"/>
      <c r="E4124" s="99"/>
      <c r="F4124" s="99"/>
      <c r="G4124" s="86" t="s">
        <v>7708</v>
      </c>
      <c r="H4124" s="113">
        <v>1083.19</v>
      </c>
      <c r="I4124" s="101"/>
    </row>
    <row r="4125" spans="1:9" ht="12.2" customHeight="1" x14ac:dyDescent="0.25">
      <c r="A4125" s="98" t="s">
        <v>7733</v>
      </c>
      <c r="B4125" s="98"/>
      <c r="C4125" s="99" t="s">
        <v>7734</v>
      </c>
      <c r="D4125" s="99"/>
      <c r="E4125" s="99"/>
      <c r="F4125" s="99"/>
      <c r="G4125" s="86" t="s">
        <v>7708</v>
      </c>
      <c r="H4125" s="113">
        <v>1110.27</v>
      </c>
      <c r="I4125" s="101"/>
    </row>
    <row r="4126" spans="1:9" ht="12.2" customHeight="1" x14ac:dyDescent="0.25">
      <c r="A4126" s="98" t="s">
        <v>7735</v>
      </c>
      <c r="B4126" s="98"/>
      <c r="C4126" s="99" t="s">
        <v>7736</v>
      </c>
      <c r="D4126" s="99"/>
      <c r="E4126" s="99"/>
      <c r="F4126" s="99"/>
      <c r="G4126" s="86" t="s">
        <v>7708</v>
      </c>
      <c r="H4126" s="113">
        <v>1266.51</v>
      </c>
      <c r="I4126" s="101"/>
    </row>
    <row r="4127" spans="1:9" ht="12.2" customHeight="1" x14ac:dyDescent="0.25">
      <c r="A4127" s="98" t="s">
        <v>7737</v>
      </c>
      <c r="B4127" s="98"/>
      <c r="C4127" s="99" t="s">
        <v>7738</v>
      </c>
      <c r="D4127" s="99"/>
      <c r="E4127" s="99"/>
      <c r="F4127" s="99"/>
      <c r="G4127" s="86" t="s">
        <v>7708</v>
      </c>
      <c r="H4127" s="113">
        <v>1861</v>
      </c>
      <c r="I4127" s="101"/>
    </row>
    <row r="4128" spans="1:9" ht="12.2" customHeight="1" x14ac:dyDescent="0.25">
      <c r="A4128" s="98" t="s">
        <v>7739</v>
      </c>
      <c r="B4128" s="98"/>
      <c r="C4128" s="99" t="s">
        <v>7740</v>
      </c>
      <c r="D4128" s="99"/>
      <c r="E4128" s="99"/>
      <c r="F4128" s="99"/>
      <c r="G4128" s="86" t="s">
        <v>7708</v>
      </c>
      <c r="H4128" s="113">
        <v>1183.07</v>
      </c>
      <c r="I4128" s="101"/>
    </row>
    <row r="4129" spans="1:9" ht="12.2" customHeight="1" x14ac:dyDescent="0.25">
      <c r="A4129" s="98" t="s">
        <v>7741</v>
      </c>
      <c r="B4129" s="98"/>
      <c r="C4129" s="99" t="s">
        <v>7742</v>
      </c>
      <c r="D4129" s="99"/>
      <c r="E4129" s="99"/>
      <c r="F4129" s="99"/>
      <c r="G4129" s="86" t="s">
        <v>7708</v>
      </c>
      <c r="H4129" s="113">
        <v>1037.3499999999999</v>
      </c>
      <c r="I4129" s="101"/>
    </row>
    <row r="4130" spans="1:9" ht="12.2" customHeight="1" x14ac:dyDescent="0.25">
      <c r="A4130" s="98" t="s">
        <v>7743</v>
      </c>
      <c r="B4130" s="98"/>
      <c r="C4130" s="99" t="s">
        <v>7744</v>
      </c>
      <c r="D4130" s="99"/>
      <c r="E4130" s="99"/>
      <c r="F4130" s="99"/>
      <c r="G4130" s="86" t="s">
        <v>7708</v>
      </c>
      <c r="H4130" s="113">
        <v>1380.42</v>
      </c>
      <c r="I4130" s="101"/>
    </row>
    <row r="4131" spans="1:9" ht="24.4" customHeight="1" x14ac:dyDescent="0.25">
      <c r="A4131" s="98" t="s">
        <v>7745</v>
      </c>
      <c r="B4131" s="98"/>
      <c r="C4131" s="99" t="s">
        <v>7746</v>
      </c>
      <c r="D4131" s="99"/>
      <c r="E4131" s="99"/>
      <c r="F4131" s="99"/>
      <c r="G4131" s="86" t="s">
        <v>7708</v>
      </c>
      <c r="H4131" s="106">
        <v>824.86</v>
      </c>
      <c r="I4131" s="101"/>
    </row>
    <row r="4132" spans="1:9" ht="12.2" customHeight="1" x14ac:dyDescent="0.25">
      <c r="A4132" s="98" t="s">
        <v>7747</v>
      </c>
      <c r="B4132" s="98"/>
      <c r="C4132" s="99" t="s">
        <v>7748</v>
      </c>
      <c r="D4132" s="99"/>
      <c r="E4132" s="99"/>
      <c r="F4132" s="99"/>
      <c r="G4132" s="86" t="s">
        <v>7708</v>
      </c>
      <c r="H4132" s="113">
        <v>1499.78</v>
      </c>
      <c r="I4132" s="101"/>
    </row>
    <row r="4133" spans="1:9" ht="12.2" customHeight="1" x14ac:dyDescent="0.25">
      <c r="A4133" s="98" t="s">
        <v>7749</v>
      </c>
      <c r="B4133" s="98"/>
      <c r="C4133" s="99" t="s">
        <v>7750</v>
      </c>
      <c r="D4133" s="99"/>
      <c r="E4133" s="99"/>
      <c r="F4133" s="99"/>
      <c r="G4133" s="86" t="s">
        <v>7708</v>
      </c>
      <c r="H4133" s="113">
        <v>1183.07</v>
      </c>
      <c r="I4133" s="101"/>
    </row>
    <row r="4134" spans="1:9" ht="12.2" customHeight="1" x14ac:dyDescent="0.25">
      <c r="A4134" s="98" t="s">
        <v>7751</v>
      </c>
      <c r="B4134" s="98"/>
      <c r="C4134" s="99" t="s">
        <v>7752</v>
      </c>
      <c r="D4134" s="99"/>
      <c r="E4134" s="99"/>
      <c r="F4134" s="99"/>
      <c r="G4134" s="86" t="s">
        <v>7708</v>
      </c>
      <c r="H4134" s="113">
        <v>1444.38</v>
      </c>
      <c r="I4134" s="101"/>
    </row>
    <row r="4135" spans="1:9" ht="12.2" customHeight="1" x14ac:dyDescent="0.25">
      <c r="A4135" s="98" t="s">
        <v>7753</v>
      </c>
      <c r="B4135" s="98"/>
      <c r="C4135" s="99" t="s">
        <v>7754</v>
      </c>
      <c r="D4135" s="99"/>
      <c r="E4135" s="99"/>
      <c r="F4135" s="99"/>
      <c r="G4135" s="86" t="s">
        <v>7708</v>
      </c>
      <c r="H4135" s="113">
        <v>1388.98</v>
      </c>
      <c r="I4135" s="101"/>
    </row>
    <row r="4136" spans="1:9" ht="12.2" customHeight="1" x14ac:dyDescent="0.25">
      <c r="A4136" s="98" t="s">
        <v>7755</v>
      </c>
      <c r="B4136" s="98"/>
      <c r="C4136" s="99" t="s">
        <v>7756</v>
      </c>
      <c r="D4136" s="99"/>
      <c r="E4136" s="99"/>
      <c r="F4136" s="99"/>
      <c r="G4136" s="86" t="s">
        <v>7708</v>
      </c>
      <c r="H4136" s="113">
        <v>1189.3900000000001</v>
      </c>
      <c r="I4136" s="101"/>
    </row>
    <row r="4137" spans="1:9" ht="12.2" customHeight="1" x14ac:dyDescent="0.25">
      <c r="A4137" s="98" t="s">
        <v>7757</v>
      </c>
      <c r="B4137" s="98"/>
      <c r="C4137" s="99" t="s">
        <v>7758</v>
      </c>
      <c r="D4137" s="99"/>
      <c r="E4137" s="99"/>
      <c r="F4137" s="99"/>
      <c r="G4137" s="86" t="s">
        <v>7708</v>
      </c>
      <c r="H4137" s="113">
        <v>1274.06</v>
      </c>
      <c r="I4137" s="101"/>
    </row>
    <row r="4138" spans="1:9" ht="12.2" customHeight="1" x14ac:dyDescent="0.25">
      <c r="A4138" s="98" t="s">
        <v>7759</v>
      </c>
      <c r="B4138" s="98"/>
      <c r="C4138" s="99" t="s">
        <v>7760</v>
      </c>
      <c r="D4138" s="99"/>
      <c r="E4138" s="99"/>
      <c r="F4138" s="99"/>
      <c r="G4138" s="86" t="s">
        <v>7708</v>
      </c>
      <c r="H4138" s="113">
        <v>1024.96</v>
      </c>
      <c r="I4138" s="101"/>
    </row>
    <row r="4139" spans="1:9" ht="12.2" customHeight="1" x14ac:dyDescent="0.25">
      <c r="A4139" s="98" t="s">
        <v>7761</v>
      </c>
      <c r="B4139" s="98"/>
      <c r="C4139" s="99" t="s">
        <v>7762</v>
      </c>
      <c r="D4139" s="99"/>
      <c r="E4139" s="99"/>
      <c r="F4139" s="99"/>
      <c r="G4139" s="86" t="s">
        <v>7708</v>
      </c>
      <c r="H4139" s="113">
        <v>1089.94</v>
      </c>
      <c r="I4139" s="101"/>
    </row>
    <row r="4140" spans="1:9" ht="12.2" customHeight="1" x14ac:dyDescent="0.25">
      <c r="A4140" s="98" t="s">
        <v>7763</v>
      </c>
      <c r="B4140" s="98"/>
      <c r="C4140" s="99" t="s">
        <v>7764</v>
      </c>
      <c r="D4140" s="99"/>
      <c r="E4140" s="99"/>
      <c r="F4140" s="99"/>
      <c r="G4140" s="86" t="s">
        <v>7708</v>
      </c>
      <c r="H4140" s="106">
        <v>972.36</v>
      </c>
      <c r="I4140" s="101"/>
    </row>
    <row r="4141" spans="1:9" ht="12.2" customHeight="1" x14ac:dyDescent="0.25">
      <c r="A4141" s="98" t="s">
        <v>7765</v>
      </c>
      <c r="B4141" s="98"/>
      <c r="C4141" s="99" t="s">
        <v>7766</v>
      </c>
      <c r="D4141" s="99"/>
      <c r="E4141" s="99"/>
      <c r="F4141" s="99"/>
      <c r="G4141" s="86" t="s">
        <v>7708</v>
      </c>
      <c r="H4141" s="106">
        <v>486.58</v>
      </c>
      <c r="I4141" s="101"/>
    </row>
    <row r="4142" spans="1:9" ht="12.2" customHeight="1" x14ac:dyDescent="0.25">
      <c r="A4142" s="98" t="s">
        <v>7767</v>
      </c>
      <c r="B4142" s="98"/>
      <c r="C4142" s="99" t="s">
        <v>7768</v>
      </c>
      <c r="D4142" s="99"/>
      <c r="E4142" s="99"/>
      <c r="F4142" s="99"/>
      <c r="G4142" s="86" t="s">
        <v>7708</v>
      </c>
      <c r="H4142" s="106">
        <v>616.54999999999995</v>
      </c>
      <c r="I4142" s="101"/>
    </row>
    <row r="4143" spans="1:9" ht="12.2" customHeight="1" x14ac:dyDescent="0.25">
      <c r="A4143" s="98" t="s">
        <v>7769</v>
      </c>
      <c r="B4143" s="98"/>
      <c r="C4143" s="99" t="s">
        <v>7770</v>
      </c>
      <c r="D4143" s="99"/>
      <c r="E4143" s="99"/>
      <c r="F4143" s="99"/>
      <c r="G4143" s="86" t="s">
        <v>7708</v>
      </c>
      <c r="H4143" s="106">
        <v>825.51</v>
      </c>
      <c r="I4143" s="101"/>
    </row>
    <row r="4144" spans="1:9" ht="12.2" customHeight="1" x14ac:dyDescent="0.25">
      <c r="A4144" s="112">
        <v>37</v>
      </c>
      <c r="B4144" s="109"/>
      <c r="C4144" s="110" t="s">
        <v>7771</v>
      </c>
      <c r="D4144" s="110"/>
      <c r="E4144" s="110"/>
      <c r="F4144" s="110"/>
      <c r="G4144" s="87"/>
      <c r="H4144" s="111"/>
      <c r="I4144" s="111"/>
    </row>
    <row r="4145" spans="1:9" ht="12.2" customHeight="1" x14ac:dyDescent="0.25">
      <c r="A4145" s="98" t="s">
        <v>7772</v>
      </c>
      <c r="B4145" s="98"/>
      <c r="C4145" s="99" t="s">
        <v>7773</v>
      </c>
      <c r="D4145" s="99"/>
      <c r="E4145" s="99"/>
      <c r="F4145" s="99"/>
      <c r="G4145" s="86" t="s">
        <v>530</v>
      </c>
      <c r="H4145" s="107">
        <v>1.53</v>
      </c>
      <c r="I4145" s="101"/>
    </row>
    <row r="4146" spans="1:9" ht="24.4" customHeight="1" x14ac:dyDescent="0.25">
      <c r="A4146" s="98" t="s">
        <v>7774</v>
      </c>
      <c r="B4146" s="98"/>
      <c r="C4146" s="99" t="s">
        <v>7775</v>
      </c>
      <c r="D4146" s="99"/>
      <c r="E4146" s="99"/>
      <c r="F4146" s="99"/>
      <c r="G4146" s="86" t="s">
        <v>5780</v>
      </c>
      <c r="H4146" s="100">
        <v>27.7</v>
      </c>
      <c r="I4146" s="101"/>
    </row>
    <row r="4147" spans="1:9" ht="12.2" customHeight="1" x14ac:dyDescent="0.25">
      <c r="A4147" s="112">
        <v>38</v>
      </c>
      <c r="B4147" s="109"/>
      <c r="C4147" s="110" t="s">
        <v>7776</v>
      </c>
      <c r="D4147" s="110"/>
      <c r="E4147" s="110"/>
      <c r="F4147" s="110"/>
      <c r="G4147" s="87"/>
      <c r="H4147" s="111"/>
      <c r="I4147" s="111"/>
    </row>
    <row r="4148" spans="1:9" ht="24.4" customHeight="1" x14ac:dyDescent="0.25">
      <c r="A4148" s="98" t="s">
        <v>7777</v>
      </c>
      <c r="B4148" s="98"/>
      <c r="C4148" s="99" t="s">
        <v>7778</v>
      </c>
      <c r="D4148" s="99"/>
      <c r="E4148" s="99"/>
      <c r="F4148" s="99"/>
      <c r="G4148" s="86" t="s">
        <v>19</v>
      </c>
      <c r="H4148" s="107">
        <v>0.19</v>
      </c>
      <c r="I4148" s="101"/>
    </row>
    <row r="4149" spans="1:9" ht="24.4" customHeight="1" x14ac:dyDescent="0.25">
      <c r="A4149" s="98" t="s">
        <v>7779</v>
      </c>
      <c r="B4149" s="98"/>
      <c r="C4149" s="99" t="s">
        <v>7780</v>
      </c>
      <c r="D4149" s="99"/>
      <c r="E4149" s="99"/>
      <c r="F4149" s="99"/>
      <c r="G4149" s="86" t="s">
        <v>19</v>
      </c>
      <c r="H4149" s="107">
        <v>0.72</v>
      </c>
      <c r="I4149" s="101"/>
    </row>
    <row r="4150" spans="1:9" ht="24.4" customHeight="1" x14ac:dyDescent="0.25">
      <c r="A4150" s="98" t="s">
        <v>7781</v>
      </c>
      <c r="B4150" s="98"/>
      <c r="C4150" s="99" t="s">
        <v>7782</v>
      </c>
      <c r="D4150" s="99"/>
      <c r="E4150" s="99"/>
      <c r="F4150" s="99"/>
      <c r="G4150" s="86" t="s">
        <v>19</v>
      </c>
      <c r="H4150" s="107">
        <v>0.63</v>
      </c>
      <c r="I4150" s="101"/>
    </row>
    <row r="4151" spans="1:9" ht="24.4" customHeight="1" x14ac:dyDescent="0.25">
      <c r="A4151" s="98" t="s">
        <v>7783</v>
      </c>
      <c r="B4151" s="98"/>
      <c r="C4151" s="99" t="s">
        <v>7784</v>
      </c>
      <c r="D4151" s="99"/>
      <c r="E4151" s="99"/>
      <c r="F4151" s="99"/>
      <c r="G4151" s="86" t="s">
        <v>19</v>
      </c>
      <c r="H4151" s="107">
        <v>0.54</v>
      </c>
      <c r="I4151" s="101"/>
    </row>
    <row r="4152" spans="1:9" ht="24.4" customHeight="1" x14ac:dyDescent="0.25">
      <c r="A4152" s="98" t="s">
        <v>7785</v>
      </c>
      <c r="B4152" s="98"/>
      <c r="C4152" s="99" t="s">
        <v>7786</v>
      </c>
      <c r="D4152" s="99"/>
      <c r="E4152" s="99"/>
      <c r="F4152" s="99"/>
      <c r="G4152" s="86" t="s">
        <v>19</v>
      </c>
      <c r="H4152" s="107">
        <v>0.45</v>
      </c>
      <c r="I4152" s="101"/>
    </row>
    <row r="4153" spans="1:9" ht="24.4" customHeight="1" x14ac:dyDescent="0.25">
      <c r="A4153" s="98" t="s">
        <v>7787</v>
      </c>
      <c r="B4153" s="98"/>
      <c r="C4153" s="99" t="s">
        <v>7788</v>
      </c>
      <c r="D4153" s="99"/>
      <c r="E4153" s="99"/>
      <c r="F4153" s="99"/>
      <c r="G4153" s="86" t="s">
        <v>19</v>
      </c>
      <c r="H4153" s="107">
        <v>0.37</v>
      </c>
      <c r="I4153" s="101"/>
    </row>
    <row r="4154" spans="1:9" ht="24.4" customHeight="1" x14ac:dyDescent="0.25">
      <c r="A4154" s="98" t="s">
        <v>7789</v>
      </c>
      <c r="B4154" s="98"/>
      <c r="C4154" s="99" t="s">
        <v>7790</v>
      </c>
      <c r="D4154" s="99"/>
      <c r="E4154" s="99"/>
      <c r="F4154" s="99"/>
      <c r="G4154" s="86" t="s">
        <v>19</v>
      </c>
      <c r="H4154" s="107">
        <v>0.28000000000000003</v>
      </c>
      <c r="I4154" s="101"/>
    </row>
    <row r="4155" spans="1:9" ht="24.4" customHeight="1" x14ac:dyDescent="0.25">
      <c r="A4155" s="98" t="s">
        <v>7791</v>
      </c>
      <c r="B4155" s="98"/>
      <c r="C4155" s="99" t="s">
        <v>7792</v>
      </c>
      <c r="D4155" s="99"/>
      <c r="E4155" s="99"/>
      <c r="F4155" s="99"/>
      <c r="G4155" s="86" t="s">
        <v>19</v>
      </c>
      <c r="H4155" s="107">
        <v>0.06</v>
      </c>
      <c r="I4155" s="101"/>
    </row>
    <row r="4156" spans="1:9" ht="36.6" customHeight="1" x14ac:dyDescent="0.25">
      <c r="A4156" s="98" t="s">
        <v>7793</v>
      </c>
      <c r="B4156" s="98"/>
      <c r="C4156" s="99" t="s">
        <v>7794</v>
      </c>
      <c r="D4156" s="99"/>
      <c r="E4156" s="99"/>
      <c r="F4156" s="99"/>
      <c r="G4156" s="86" t="s">
        <v>19</v>
      </c>
      <c r="H4156" s="107">
        <v>0.43</v>
      </c>
      <c r="I4156" s="101"/>
    </row>
    <row r="4157" spans="1:9" ht="36.6" customHeight="1" x14ac:dyDescent="0.25">
      <c r="A4157" s="98" t="s">
        <v>7795</v>
      </c>
      <c r="B4157" s="98"/>
      <c r="C4157" s="99" t="s">
        <v>7796</v>
      </c>
      <c r="D4157" s="99"/>
      <c r="E4157" s="99"/>
      <c r="F4157" s="99"/>
      <c r="G4157" s="86" t="s">
        <v>19</v>
      </c>
      <c r="H4157" s="107">
        <v>1.77</v>
      </c>
      <c r="I4157" s="101"/>
    </row>
    <row r="4158" spans="1:9" ht="36.6" customHeight="1" x14ac:dyDescent="0.25">
      <c r="A4158" s="98" t="s">
        <v>7797</v>
      </c>
      <c r="B4158" s="98"/>
      <c r="C4158" s="99" t="s">
        <v>7798</v>
      </c>
      <c r="D4158" s="99"/>
      <c r="E4158" s="99"/>
      <c r="F4158" s="99"/>
      <c r="G4158" s="86" t="s">
        <v>19</v>
      </c>
      <c r="H4158" s="107">
        <v>1.55</v>
      </c>
      <c r="I4158" s="101"/>
    </row>
    <row r="4159" spans="1:9" ht="36.6" customHeight="1" x14ac:dyDescent="0.25">
      <c r="A4159" s="98" t="s">
        <v>7799</v>
      </c>
      <c r="B4159" s="98"/>
      <c r="C4159" s="99" t="s">
        <v>7800</v>
      </c>
      <c r="D4159" s="99"/>
      <c r="E4159" s="99"/>
      <c r="F4159" s="99"/>
      <c r="G4159" s="86" t="s">
        <v>19</v>
      </c>
      <c r="H4159" s="107">
        <v>1.32</v>
      </c>
      <c r="I4159" s="101"/>
    </row>
    <row r="4160" spans="1:9" ht="36.6" customHeight="1" x14ac:dyDescent="0.25">
      <c r="A4160" s="98" t="s">
        <v>7801</v>
      </c>
      <c r="B4160" s="98"/>
      <c r="C4160" s="99" t="s">
        <v>7802</v>
      </c>
      <c r="D4160" s="99"/>
      <c r="E4160" s="99"/>
      <c r="F4160" s="99"/>
      <c r="G4160" s="86" t="s">
        <v>19</v>
      </c>
      <c r="H4160" s="107">
        <v>1.1000000000000001</v>
      </c>
      <c r="I4160" s="101"/>
    </row>
    <row r="4161" spans="1:9" ht="36.6" customHeight="1" x14ac:dyDescent="0.25">
      <c r="A4161" s="98" t="s">
        <v>7803</v>
      </c>
      <c r="B4161" s="98"/>
      <c r="C4161" s="99" t="s">
        <v>7804</v>
      </c>
      <c r="D4161" s="99"/>
      <c r="E4161" s="99"/>
      <c r="F4161" s="99"/>
      <c r="G4161" s="86" t="s">
        <v>19</v>
      </c>
      <c r="H4161" s="107">
        <v>0.88</v>
      </c>
      <c r="I4161" s="101"/>
    </row>
    <row r="4162" spans="1:9" ht="36.6" customHeight="1" x14ac:dyDescent="0.25">
      <c r="A4162" s="98" t="s">
        <v>7805</v>
      </c>
      <c r="B4162" s="98"/>
      <c r="C4162" s="99" t="s">
        <v>7806</v>
      </c>
      <c r="D4162" s="99"/>
      <c r="E4162" s="99"/>
      <c r="F4162" s="99"/>
      <c r="G4162" s="86" t="s">
        <v>19</v>
      </c>
      <c r="H4162" s="107">
        <v>0.66</v>
      </c>
      <c r="I4162" s="101"/>
    </row>
    <row r="4163" spans="1:9" ht="36.6" customHeight="1" x14ac:dyDescent="0.25">
      <c r="A4163" s="98" t="s">
        <v>7807</v>
      </c>
      <c r="B4163" s="98"/>
      <c r="C4163" s="99" t="s">
        <v>7808</v>
      </c>
      <c r="D4163" s="99"/>
      <c r="E4163" s="99"/>
      <c r="F4163" s="99"/>
      <c r="G4163" s="86" t="s">
        <v>19</v>
      </c>
      <c r="H4163" s="107">
        <v>0.06</v>
      </c>
      <c r="I4163" s="101"/>
    </row>
    <row r="4164" spans="1:9" ht="48.75" customHeight="1" x14ac:dyDescent="0.25">
      <c r="A4164" s="98" t="s">
        <v>7809</v>
      </c>
      <c r="B4164" s="98"/>
      <c r="C4164" s="99" t="s">
        <v>7810</v>
      </c>
      <c r="D4164" s="99"/>
      <c r="E4164" s="99"/>
      <c r="F4164" s="99"/>
      <c r="G4164" s="86" t="s">
        <v>19</v>
      </c>
      <c r="H4164" s="107">
        <v>0.1</v>
      </c>
      <c r="I4164" s="101"/>
    </row>
    <row r="4165" spans="1:9" ht="48.75" customHeight="1" x14ac:dyDescent="0.25">
      <c r="A4165" s="98" t="s">
        <v>7811</v>
      </c>
      <c r="B4165" s="98"/>
      <c r="C4165" s="99" t="s">
        <v>7812</v>
      </c>
      <c r="D4165" s="99"/>
      <c r="E4165" s="99"/>
      <c r="F4165" s="99"/>
      <c r="G4165" s="86" t="s">
        <v>19</v>
      </c>
      <c r="H4165" s="107">
        <v>0.08</v>
      </c>
      <c r="I4165" s="101"/>
    </row>
    <row r="4166" spans="1:9" ht="36.6" customHeight="1" x14ac:dyDescent="0.25">
      <c r="A4166" s="98" t="s">
        <v>7813</v>
      </c>
      <c r="B4166" s="98"/>
      <c r="C4166" s="99" t="s">
        <v>7814</v>
      </c>
      <c r="D4166" s="99"/>
      <c r="E4166" s="99"/>
      <c r="F4166" s="99"/>
      <c r="G4166" s="86" t="s">
        <v>19</v>
      </c>
      <c r="H4166" s="107">
        <v>0.17</v>
      </c>
      <c r="I4166" s="101"/>
    </row>
    <row r="4167" spans="1:9" ht="36.6" customHeight="1" x14ac:dyDescent="0.25">
      <c r="A4167" s="98" t="s">
        <v>7815</v>
      </c>
      <c r="B4167" s="98"/>
      <c r="C4167" s="99" t="s">
        <v>7816</v>
      </c>
      <c r="D4167" s="99"/>
      <c r="E4167" s="99"/>
      <c r="F4167" s="99"/>
      <c r="G4167" s="86" t="s">
        <v>19</v>
      </c>
      <c r="H4167" s="107">
        <v>0.15</v>
      </c>
      <c r="I4167" s="101"/>
    </row>
    <row r="4168" spans="1:9" ht="36.6" customHeight="1" x14ac:dyDescent="0.25">
      <c r="A4168" s="98" t="s">
        <v>7817</v>
      </c>
      <c r="B4168" s="98"/>
      <c r="C4168" s="99" t="s">
        <v>7818</v>
      </c>
      <c r="D4168" s="99"/>
      <c r="E4168" s="99"/>
      <c r="F4168" s="99"/>
      <c r="G4168" s="86" t="s">
        <v>19</v>
      </c>
      <c r="H4168" s="107">
        <v>0.13</v>
      </c>
      <c r="I4168" s="101"/>
    </row>
    <row r="4169" spans="1:9" ht="36.6" customHeight="1" x14ac:dyDescent="0.25">
      <c r="A4169" s="98" t="s">
        <v>7819</v>
      </c>
      <c r="B4169" s="98"/>
      <c r="C4169" s="99" t="s">
        <v>7820</v>
      </c>
      <c r="D4169" s="99"/>
      <c r="E4169" s="99"/>
      <c r="F4169" s="99"/>
      <c r="G4169" s="86" t="s">
        <v>19</v>
      </c>
      <c r="H4169" s="107">
        <v>0.19</v>
      </c>
      <c r="I4169" s="101"/>
    </row>
    <row r="4170" spans="1:9" ht="48.75" customHeight="1" x14ac:dyDescent="0.25">
      <c r="A4170" s="98" t="s">
        <v>7821</v>
      </c>
      <c r="B4170" s="98"/>
      <c r="C4170" s="99" t="s">
        <v>7822</v>
      </c>
      <c r="D4170" s="99"/>
      <c r="E4170" s="99"/>
      <c r="F4170" s="99"/>
      <c r="G4170" s="86" t="s">
        <v>19</v>
      </c>
      <c r="H4170" s="107">
        <v>0.37</v>
      </c>
      <c r="I4170" s="101"/>
    </row>
    <row r="4171" spans="1:9" ht="48.75" customHeight="1" x14ac:dyDescent="0.25">
      <c r="A4171" s="98" t="s">
        <v>7823</v>
      </c>
      <c r="B4171" s="98"/>
      <c r="C4171" s="99" t="s">
        <v>7824</v>
      </c>
      <c r="D4171" s="99"/>
      <c r="E4171" s="99"/>
      <c r="F4171" s="99"/>
      <c r="G4171" s="86" t="s">
        <v>19</v>
      </c>
      <c r="H4171" s="107">
        <v>1.28</v>
      </c>
      <c r="I4171" s="101"/>
    </row>
    <row r="4172" spans="1:9" ht="48.75" customHeight="1" x14ac:dyDescent="0.25">
      <c r="A4172" s="98" t="s">
        <v>7825</v>
      </c>
      <c r="B4172" s="98"/>
      <c r="C4172" s="99" t="s">
        <v>7826</v>
      </c>
      <c r="D4172" s="99"/>
      <c r="E4172" s="99"/>
      <c r="F4172" s="99"/>
      <c r="G4172" s="86" t="s">
        <v>19</v>
      </c>
      <c r="H4172" s="107">
        <v>1.08</v>
      </c>
      <c r="I4172" s="101"/>
    </row>
    <row r="4173" spans="1:9" ht="48.75" customHeight="1" x14ac:dyDescent="0.25">
      <c r="A4173" s="98" t="s">
        <v>7827</v>
      </c>
      <c r="B4173" s="98"/>
      <c r="C4173" s="99" t="s">
        <v>7828</v>
      </c>
      <c r="D4173" s="99"/>
      <c r="E4173" s="99"/>
      <c r="F4173" s="99"/>
      <c r="G4173" s="86" t="s">
        <v>19</v>
      </c>
      <c r="H4173" s="107">
        <v>0.9</v>
      </c>
      <c r="I4173" s="101"/>
    </row>
    <row r="4174" spans="1:9" ht="48.75" customHeight="1" x14ac:dyDescent="0.25">
      <c r="A4174" s="98" t="s">
        <v>7829</v>
      </c>
      <c r="B4174" s="98"/>
      <c r="C4174" s="99" t="s">
        <v>7830</v>
      </c>
      <c r="D4174" s="99"/>
      <c r="E4174" s="99"/>
      <c r="F4174" s="99"/>
      <c r="G4174" s="86" t="s">
        <v>19</v>
      </c>
      <c r="H4174" s="107">
        <v>0.72</v>
      </c>
      <c r="I4174" s="101"/>
    </row>
    <row r="4175" spans="1:9" ht="48.75" customHeight="1" x14ac:dyDescent="0.25">
      <c r="A4175" s="98" t="s">
        <v>7831</v>
      </c>
      <c r="B4175" s="98"/>
      <c r="C4175" s="99" t="s">
        <v>7832</v>
      </c>
      <c r="D4175" s="99"/>
      <c r="E4175" s="99"/>
      <c r="F4175" s="99"/>
      <c r="G4175" s="86" t="s">
        <v>19</v>
      </c>
      <c r="H4175" s="107">
        <v>0.55000000000000004</v>
      </c>
      <c r="I4175" s="101"/>
    </row>
    <row r="4176" spans="1:9" ht="36.6" customHeight="1" x14ac:dyDescent="0.25">
      <c r="A4176" s="98" t="s">
        <v>7833</v>
      </c>
      <c r="B4176" s="98"/>
      <c r="C4176" s="99" t="s">
        <v>7834</v>
      </c>
      <c r="D4176" s="99"/>
      <c r="E4176" s="99"/>
      <c r="F4176" s="99"/>
      <c r="G4176" s="86" t="s">
        <v>19</v>
      </c>
      <c r="H4176" s="107">
        <v>1.43</v>
      </c>
      <c r="I4176" s="101"/>
    </row>
    <row r="4177" spans="1:9" ht="48.75" customHeight="1" x14ac:dyDescent="0.25">
      <c r="A4177" s="98" t="s">
        <v>7835</v>
      </c>
      <c r="B4177" s="98"/>
      <c r="C4177" s="99" t="s">
        <v>7836</v>
      </c>
      <c r="D4177" s="99"/>
      <c r="E4177" s="99"/>
      <c r="F4177" s="99"/>
      <c r="G4177" s="86" t="s">
        <v>19</v>
      </c>
      <c r="H4177" s="107">
        <v>0.55000000000000004</v>
      </c>
      <c r="I4177" s="101"/>
    </row>
    <row r="4178" spans="1:9" ht="36.6" customHeight="1" x14ac:dyDescent="0.25">
      <c r="A4178" s="98" t="s">
        <v>7837</v>
      </c>
      <c r="B4178" s="98"/>
      <c r="C4178" s="99" t="s">
        <v>7838</v>
      </c>
      <c r="D4178" s="99"/>
      <c r="E4178" s="99"/>
      <c r="F4178" s="99"/>
      <c r="G4178" s="86" t="s">
        <v>19</v>
      </c>
      <c r="H4178" s="107">
        <v>2.17</v>
      </c>
      <c r="I4178" s="101"/>
    </row>
    <row r="4179" spans="1:9" ht="48.75" customHeight="1" x14ac:dyDescent="0.25">
      <c r="A4179" s="98" t="s">
        <v>7839</v>
      </c>
      <c r="B4179" s="98"/>
      <c r="C4179" s="99" t="s">
        <v>7840</v>
      </c>
      <c r="D4179" s="99"/>
      <c r="E4179" s="99"/>
      <c r="F4179" s="99"/>
      <c r="G4179" s="86" t="s">
        <v>19</v>
      </c>
      <c r="H4179" s="107">
        <v>1.88</v>
      </c>
      <c r="I4179" s="101"/>
    </row>
    <row r="4180" spans="1:9" ht="48.75" customHeight="1" x14ac:dyDescent="0.25">
      <c r="A4180" s="98" t="s">
        <v>7841</v>
      </c>
      <c r="B4180" s="98"/>
      <c r="C4180" s="99" t="s">
        <v>7842</v>
      </c>
      <c r="D4180" s="99"/>
      <c r="E4180" s="99"/>
      <c r="F4180" s="99"/>
      <c r="G4180" s="86" t="s">
        <v>19</v>
      </c>
      <c r="H4180" s="107">
        <v>1.62</v>
      </c>
      <c r="I4180" s="101"/>
    </row>
    <row r="4181" spans="1:9" ht="48.75" customHeight="1" x14ac:dyDescent="0.25">
      <c r="A4181" s="98" t="s">
        <v>7843</v>
      </c>
      <c r="B4181" s="98"/>
      <c r="C4181" s="99" t="s">
        <v>7844</v>
      </c>
      <c r="D4181" s="99"/>
      <c r="E4181" s="99"/>
      <c r="F4181" s="99"/>
      <c r="G4181" s="86" t="s">
        <v>19</v>
      </c>
      <c r="H4181" s="107">
        <v>1.34</v>
      </c>
      <c r="I4181" s="101"/>
    </row>
    <row r="4182" spans="1:9" ht="48.75" customHeight="1" x14ac:dyDescent="0.25">
      <c r="A4182" s="98" t="s">
        <v>7845</v>
      </c>
      <c r="B4182" s="98"/>
      <c r="C4182" s="99" t="s">
        <v>7846</v>
      </c>
      <c r="D4182" s="99"/>
      <c r="E4182" s="99"/>
      <c r="F4182" s="99"/>
      <c r="G4182" s="86" t="s">
        <v>19</v>
      </c>
      <c r="H4182" s="107">
        <v>1.08</v>
      </c>
      <c r="I4182" s="101"/>
    </row>
    <row r="4183" spans="1:9" ht="48.75" customHeight="1" x14ac:dyDescent="0.25">
      <c r="A4183" s="98" t="s">
        <v>7847</v>
      </c>
      <c r="B4183" s="98"/>
      <c r="C4183" s="99" t="s">
        <v>7848</v>
      </c>
      <c r="D4183" s="99"/>
      <c r="E4183" s="99"/>
      <c r="F4183" s="99"/>
      <c r="G4183" s="86" t="s">
        <v>19</v>
      </c>
      <c r="H4183" s="107">
        <v>0.81</v>
      </c>
      <c r="I4183" s="101"/>
    </row>
    <row r="4184" spans="1:9" ht="24.4" customHeight="1" x14ac:dyDescent="0.25">
      <c r="A4184" s="98" t="s">
        <v>7849</v>
      </c>
      <c r="B4184" s="98"/>
      <c r="C4184" s="99" t="s">
        <v>7850</v>
      </c>
      <c r="D4184" s="99"/>
      <c r="E4184" s="99"/>
      <c r="F4184" s="99"/>
      <c r="G4184" s="86" t="s">
        <v>19</v>
      </c>
      <c r="H4184" s="107">
        <v>0.13</v>
      </c>
      <c r="I4184" s="101"/>
    </row>
    <row r="4185" spans="1:9" ht="24.4" customHeight="1" x14ac:dyDescent="0.25">
      <c r="A4185" s="98" t="s">
        <v>7851</v>
      </c>
      <c r="B4185" s="98"/>
      <c r="C4185" s="99" t="s">
        <v>7852</v>
      </c>
      <c r="D4185" s="99"/>
      <c r="E4185" s="99"/>
      <c r="F4185" s="99"/>
      <c r="G4185" s="86" t="s">
        <v>19</v>
      </c>
      <c r="H4185" s="107">
        <v>0.52</v>
      </c>
      <c r="I4185" s="101"/>
    </row>
    <row r="4186" spans="1:9" ht="24.4" customHeight="1" x14ac:dyDescent="0.25">
      <c r="A4186" s="98" t="s">
        <v>7853</v>
      </c>
      <c r="B4186" s="98"/>
      <c r="C4186" s="99" t="s">
        <v>7854</v>
      </c>
      <c r="D4186" s="99"/>
      <c r="E4186" s="99"/>
      <c r="F4186" s="99"/>
      <c r="G4186" s="86" t="s">
        <v>19</v>
      </c>
      <c r="H4186" s="107">
        <v>0.46</v>
      </c>
      <c r="I4186" s="101"/>
    </row>
    <row r="4187" spans="1:9" ht="24.4" customHeight="1" x14ac:dyDescent="0.25">
      <c r="A4187" s="98" t="s">
        <v>7855</v>
      </c>
      <c r="B4187" s="98"/>
      <c r="C4187" s="99" t="s">
        <v>7856</v>
      </c>
      <c r="D4187" s="99"/>
      <c r="E4187" s="99"/>
      <c r="F4187" s="99"/>
      <c r="G4187" s="86" t="s">
        <v>19</v>
      </c>
      <c r="H4187" s="107">
        <v>0.41</v>
      </c>
      <c r="I4187" s="101"/>
    </row>
    <row r="4188" spans="1:9" ht="24.4" customHeight="1" x14ac:dyDescent="0.25">
      <c r="A4188" s="98" t="s">
        <v>7857</v>
      </c>
      <c r="B4188" s="98"/>
      <c r="C4188" s="99" t="s">
        <v>7858</v>
      </c>
      <c r="D4188" s="99"/>
      <c r="E4188" s="99"/>
      <c r="F4188" s="99"/>
      <c r="G4188" s="86" t="s">
        <v>19</v>
      </c>
      <c r="H4188" s="107">
        <v>0.31</v>
      </c>
      <c r="I4188" s="101"/>
    </row>
    <row r="4189" spans="1:9" ht="24.4" customHeight="1" x14ac:dyDescent="0.25">
      <c r="A4189" s="98" t="s">
        <v>7859</v>
      </c>
      <c r="B4189" s="98"/>
      <c r="C4189" s="99" t="s">
        <v>7860</v>
      </c>
      <c r="D4189" s="99"/>
      <c r="E4189" s="99"/>
      <c r="F4189" s="99"/>
      <c r="G4189" s="86" t="s">
        <v>19</v>
      </c>
      <c r="H4189" s="107">
        <v>0.26</v>
      </c>
      <c r="I4189" s="101"/>
    </row>
    <row r="4190" spans="1:9" ht="24.4" customHeight="1" x14ac:dyDescent="0.25">
      <c r="A4190" s="98" t="s">
        <v>7861</v>
      </c>
      <c r="B4190" s="98"/>
      <c r="C4190" s="99" t="s">
        <v>7862</v>
      </c>
      <c r="D4190" s="99"/>
      <c r="E4190" s="99"/>
      <c r="F4190" s="99"/>
      <c r="G4190" s="86" t="s">
        <v>19</v>
      </c>
      <c r="H4190" s="107">
        <v>0.2</v>
      </c>
      <c r="I4190" s="101"/>
    </row>
    <row r="4191" spans="1:9" ht="36.6" customHeight="1" x14ac:dyDescent="0.25">
      <c r="A4191" s="98" t="s">
        <v>7863</v>
      </c>
      <c r="B4191" s="98"/>
      <c r="C4191" s="99" t="s">
        <v>7864</v>
      </c>
      <c r="D4191" s="99"/>
      <c r="E4191" s="99"/>
      <c r="F4191" s="99"/>
      <c r="G4191" s="86" t="s">
        <v>19</v>
      </c>
      <c r="H4191" s="107">
        <v>0.11</v>
      </c>
      <c r="I4191" s="101"/>
    </row>
    <row r="4192" spans="1:9" ht="36.6" customHeight="1" x14ac:dyDescent="0.25">
      <c r="A4192" s="98" t="s">
        <v>7865</v>
      </c>
      <c r="B4192" s="98"/>
      <c r="C4192" s="99" t="s">
        <v>7866</v>
      </c>
      <c r="D4192" s="99"/>
      <c r="E4192" s="99"/>
      <c r="F4192" s="99"/>
      <c r="G4192" s="86" t="s">
        <v>19</v>
      </c>
      <c r="H4192" s="107">
        <v>0.38</v>
      </c>
      <c r="I4192" s="101"/>
    </row>
    <row r="4193" spans="1:9" ht="36.6" customHeight="1" x14ac:dyDescent="0.25">
      <c r="A4193" s="98" t="s">
        <v>7867</v>
      </c>
      <c r="B4193" s="98"/>
      <c r="C4193" s="99" t="s">
        <v>7868</v>
      </c>
      <c r="D4193" s="99"/>
      <c r="E4193" s="99"/>
      <c r="F4193" s="99"/>
      <c r="G4193" s="86" t="s">
        <v>19</v>
      </c>
      <c r="H4193" s="107">
        <v>0.33</v>
      </c>
      <c r="I4193" s="101"/>
    </row>
    <row r="4194" spans="1:9" ht="36.6" customHeight="1" x14ac:dyDescent="0.25">
      <c r="A4194" s="98" t="s">
        <v>7869</v>
      </c>
      <c r="B4194" s="98"/>
      <c r="C4194" s="99" t="s">
        <v>7870</v>
      </c>
      <c r="D4194" s="99"/>
      <c r="E4194" s="99"/>
      <c r="F4194" s="99"/>
      <c r="G4194" s="86" t="s">
        <v>19</v>
      </c>
      <c r="H4194" s="107">
        <v>0.26</v>
      </c>
      <c r="I4194" s="101"/>
    </row>
    <row r="4195" spans="1:9" ht="36.6" customHeight="1" x14ac:dyDescent="0.25">
      <c r="A4195" s="98" t="s">
        <v>7871</v>
      </c>
      <c r="B4195" s="98"/>
      <c r="C4195" s="99" t="s">
        <v>7872</v>
      </c>
      <c r="D4195" s="99"/>
      <c r="E4195" s="99"/>
      <c r="F4195" s="99"/>
      <c r="G4195" s="86" t="s">
        <v>19</v>
      </c>
      <c r="H4195" s="107">
        <v>0.2</v>
      </c>
      <c r="I4195" s="101"/>
    </row>
    <row r="4196" spans="1:9" ht="36.6" customHeight="1" x14ac:dyDescent="0.25">
      <c r="A4196" s="98" t="s">
        <v>7873</v>
      </c>
      <c r="B4196" s="98"/>
      <c r="C4196" s="99" t="s">
        <v>7874</v>
      </c>
      <c r="D4196" s="99"/>
      <c r="E4196" s="99"/>
      <c r="F4196" s="99"/>
      <c r="G4196" s="86" t="s">
        <v>19</v>
      </c>
      <c r="H4196" s="107">
        <v>0.17</v>
      </c>
      <c r="I4196" s="101"/>
    </row>
    <row r="4197" spans="1:9" ht="36.6" customHeight="1" x14ac:dyDescent="0.25">
      <c r="A4197" s="98" t="s">
        <v>7875</v>
      </c>
      <c r="B4197" s="98"/>
      <c r="C4197" s="99" t="s">
        <v>7876</v>
      </c>
      <c r="D4197" s="99"/>
      <c r="E4197" s="99"/>
      <c r="F4197" s="99"/>
      <c r="G4197" s="86" t="s">
        <v>19</v>
      </c>
      <c r="H4197" s="107">
        <v>0.44</v>
      </c>
      <c r="I4197" s="101"/>
    </row>
    <row r="4198" spans="1:9" ht="36.6" customHeight="1" x14ac:dyDescent="0.25">
      <c r="A4198" s="98" t="s">
        <v>7877</v>
      </c>
      <c r="B4198" s="98"/>
      <c r="C4198" s="99" t="s">
        <v>7878</v>
      </c>
      <c r="D4198" s="99"/>
      <c r="E4198" s="99"/>
      <c r="F4198" s="99"/>
      <c r="G4198" s="86" t="s">
        <v>19</v>
      </c>
      <c r="H4198" s="107">
        <v>0.16</v>
      </c>
      <c r="I4198" s="101"/>
    </row>
    <row r="4199" spans="1:9" ht="36.6" customHeight="1" x14ac:dyDescent="0.25">
      <c r="A4199" s="98" t="s">
        <v>7879</v>
      </c>
      <c r="B4199" s="98"/>
      <c r="C4199" s="99" t="s">
        <v>7880</v>
      </c>
      <c r="D4199" s="99"/>
      <c r="E4199" s="99"/>
      <c r="F4199" s="99"/>
      <c r="G4199" s="86" t="s">
        <v>19</v>
      </c>
      <c r="H4199" s="107">
        <v>0.56999999999999995</v>
      </c>
      <c r="I4199" s="101"/>
    </row>
    <row r="4200" spans="1:9" ht="36.6" customHeight="1" x14ac:dyDescent="0.25">
      <c r="A4200" s="98" t="s">
        <v>7881</v>
      </c>
      <c r="B4200" s="98"/>
      <c r="C4200" s="99" t="s">
        <v>7882</v>
      </c>
      <c r="D4200" s="99"/>
      <c r="E4200" s="99"/>
      <c r="F4200" s="99"/>
      <c r="G4200" s="86" t="s">
        <v>19</v>
      </c>
      <c r="H4200" s="107">
        <v>0.41</v>
      </c>
      <c r="I4200" s="101"/>
    </row>
    <row r="4201" spans="1:9" ht="36.6" customHeight="1" x14ac:dyDescent="0.25">
      <c r="A4201" s="98" t="s">
        <v>7883</v>
      </c>
      <c r="B4201" s="98"/>
      <c r="C4201" s="99" t="s">
        <v>7884</v>
      </c>
      <c r="D4201" s="99"/>
      <c r="E4201" s="99"/>
      <c r="F4201" s="99"/>
      <c r="G4201" s="86" t="s">
        <v>19</v>
      </c>
      <c r="H4201" s="107">
        <v>0.34</v>
      </c>
      <c r="I4201" s="101"/>
    </row>
    <row r="4202" spans="1:9" ht="36.6" customHeight="1" x14ac:dyDescent="0.25">
      <c r="A4202" s="98" t="s">
        <v>7885</v>
      </c>
      <c r="B4202" s="98"/>
      <c r="C4202" s="99" t="s">
        <v>7886</v>
      </c>
      <c r="D4202" s="99"/>
      <c r="E4202" s="99"/>
      <c r="F4202" s="99"/>
      <c r="G4202" s="86" t="s">
        <v>19</v>
      </c>
      <c r="H4202" s="107">
        <v>0.25</v>
      </c>
      <c r="I4202" s="101"/>
    </row>
    <row r="4203" spans="1:9" ht="36.6" customHeight="1" x14ac:dyDescent="0.25">
      <c r="A4203" s="98" t="s">
        <v>7887</v>
      </c>
      <c r="B4203" s="98"/>
      <c r="C4203" s="99" t="s">
        <v>7888</v>
      </c>
      <c r="D4203" s="99"/>
      <c r="E4203" s="99"/>
      <c r="F4203" s="99"/>
      <c r="G4203" s="86" t="s">
        <v>19</v>
      </c>
      <c r="H4203" s="107">
        <v>0.67</v>
      </c>
      <c r="I4203" s="101"/>
    </row>
    <row r="4204" spans="1:9" ht="36.6" customHeight="1" x14ac:dyDescent="0.25">
      <c r="A4204" s="98" t="s">
        <v>7889</v>
      </c>
      <c r="B4204" s="98"/>
      <c r="C4204" s="99" t="s">
        <v>7890</v>
      </c>
      <c r="D4204" s="99"/>
      <c r="E4204" s="99"/>
      <c r="F4204" s="99"/>
      <c r="G4204" s="86" t="s">
        <v>19</v>
      </c>
      <c r="H4204" s="107">
        <v>0.49</v>
      </c>
      <c r="I4204" s="101"/>
    </row>
    <row r="4205" spans="1:9" ht="12.2" customHeight="1" x14ac:dyDescent="0.25">
      <c r="A4205" s="112">
        <v>39</v>
      </c>
      <c r="B4205" s="109"/>
      <c r="C4205" s="110" t="s">
        <v>7891</v>
      </c>
      <c r="D4205" s="110"/>
      <c r="E4205" s="110"/>
      <c r="F4205" s="110"/>
      <c r="G4205" s="87"/>
      <c r="H4205" s="111"/>
      <c r="I4205" s="111"/>
    </row>
    <row r="4206" spans="1:9" ht="12.2" customHeight="1" x14ac:dyDescent="0.25">
      <c r="A4206" s="98" t="s">
        <v>7892</v>
      </c>
      <c r="B4206" s="98"/>
      <c r="C4206" s="99" t="s">
        <v>7893</v>
      </c>
      <c r="D4206" s="99"/>
      <c r="E4206" s="99"/>
      <c r="F4206" s="99"/>
      <c r="G4206" s="86" t="s">
        <v>7894</v>
      </c>
      <c r="H4206" s="106">
        <v>170</v>
      </c>
      <c r="I4206" s="101"/>
    </row>
    <row r="4207" spans="1:9" ht="12.2" customHeight="1" x14ac:dyDescent="0.25">
      <c r="A4207" s="98" t="s">
        <v>7895</v>
      </c>
      <c r="B4207" s="98"/>
      <c r="C4207" s="99" t="s">
        <v>7896</v>
      </c>
      <c r="D4207" s="99"/>
      <c r="E4207" s="99"/>
      <c r="F4207" s="99"/>
      <c r="G4207" s="86" t="s">
        <v>7894</v>
      </c>
      <c r="H4207" s="106">
        <v>130</v>
      </c>
      <c r="I4207" s="101"/>
    </row>
    <row r="4208" spans="1:9" ht="12.2" customHeight="1" x14ac:dyDescent="0.25">
      <c r="A4208" s="98" t="s">
        <v>7897</v>
      </c>
      <c r="B4208" s="98"/>
      <c r="C4208" s="99" t="s">
        <v>7898</v>
      </c>
      <c r="D4208" s="99"/>
      <c r="E4208" s="99"/>
      <c r="F4208" s="99"/>
      <c r="G4208" s="86" t="s">
        <v>7894</v>
      </c>
      <c r="H4208" s="100">
        <v>50</v>
      </c>
      <c r="I4208" s="101"/>
    </row>
    <row r="4209" spans="1:9" ht="12.2" customHeight="1" x14ac:dyDescent="0.25">
      <c r="A4209" s="98" t="s">
        <v>7899</v>
      </c>
      <c r="B4209" s="98"/>
      <c r="C4209" s="99" t="s">
        <v>7900</v>
      </c>
      <c r="D4209" s="99"/>
      <c r="E4209" s="99"/>
      <c r="F4209" s="99"/>
      <c r="G4209" s="86" t="s">
        <v>7894</v>
      </c>
      <c r="H4209" s="100">
        <v>25</v>
      </c>
      <c r="I4209" s="101"/>
    </row>
    <row r="4210" spans="1:9" ht="12.2" customHeight="1" x14ac:dyDescent="0.25">
      <c r="A4210" s="108">
        <v>245</v>
      </c>
      <c r="B4210" s="109"/>
      <c r="C4210" s="110" t="s">
        <v>7901</v>
      </c>
      <c r="D4210" s="110"/>
      <c r="E4210" s="110"/>
      <c r="F4210" s="110"/>
      <c r="G4210" s="87"/>
      <c r="H4210" s="111"/>
      <c r="I4210" s="111"/>
    </row>
    <row r="4211" spans="1:9" ht="36.6" customHeight="1" x14ac:dyDescent="0.25">
      <c r="A4211" s="98" t="s">
        <v>7902</v>
      </c>
      <c r="B4211" s="98"/>
      <c r="C4211" s="99" t="s">
        <v>7903</v>
      </c>
      <c r="D4211" s="99"/>
      <c r="E4211" s="99"/>
      <c r="F4211" s="99"/>
      <c r="G4211" s="86" t="s">
        <v>33</v>
      </c>
      <c r="H4211" s="106">
        <v>693.08</v>
      </c>
      <c r="I4211" s="101"/>
    </row>
    <row r="4212" spans="1:9" ht="36.6" customHeight="1" x14ac:dyDescent="0.25">
      <c r="A4212" s="98" t="s">
        <v>7904</v>
      </c>
      <c r="B4212" s="98"/>
      <c r="C4212" s="99" t="s">
        <v>7905</v>
      </c>
      <c r="D4212" s="99"/>
      <c r="E4212" s="99"/>
      <c r="F4212" s="99"/>
      <c r="G4212" s="86" t="s">
        <v>530</v>
      </c>
      <c r="H4212" s="107">
        <v>2.5</v>
      </c>
      <c r="I4212" s="101"/>
    </row>
    <row r="4213" spans="1:9" ht="36.6" customHeight="1" x14ac:dyDescent="0.25">
      <c r="A4213" s="98" t="s">
        <v>7906</v>
      </c>
      <c r="B4213" s="98"/>
      <c r="C4213" s="99" t="s">
        <v>7907</v>
      </c>
      <c r="D4213" s="99"/>
      <c r="E4213" s="99"/>
      <c r="F4213" s="99"/>
      <c r="G4213" s="86" t="s">
        <v>51</v>
      </c>
      <c r="H4213" s="100">
        <v>72.5</v>
      </c>
      <c r="I4213" s="101"/>
    </row>
    <row r="4214" spans="1:9" ht="13.35" customHeight="1" x14ac:dyDescent="0.25">
      <c r="A4214" s="102" t="s">
        <v>7908</v>
      </c>
      <c r="B4214" s="102"/>
      <c r="C4214" s="102"/>
      <c r="D4214" s="102"/>
      <c r="E4214" s="102"/>
      <c r="F4214" s="103" t="s">
        <v>7909</v>
      </c>
      <c r="G4214" s="103"/>
      <c r="H4214" s="103"/>
      <c r="I4214" s="103"/>
    </row>
    <row r="4215" spans="1:9" ht="53.65" customHeight="1" x14ac:dyDescent="0.25">
      <c r="A4215" s="104" t="s">
        <v>7910</v>
      </c>
      <c r="B4215" s="104"/>
      <c r="C4215" s="104"/>
      <c r="D4215" s="104"/>
      <c r="E4215" s="104"/>
      <c r="F4215" s="105" t="s">
        <v>7911</v>
      </c>
      <c r="G4215" s="105"/>
      <c r="H4215" s="105"/>
      <c r="I4215" s="105"/>
    </row>
    <row r="4216" spans="1:9" ht="10.9" customHeight="1" x14ac:dyDescent="0.25">
      <c r="A4216" s="97"/>
      <c r="B4216" s="97"/>
      <c r="C4216" s="97"/>
      <c r="D4216" s="97"/>
      <c r="E4216" s="97"/>
      <c r="F4216" s="97"/>
      <c r="G4216" s="97"/>
      <c r="H4216" s="97"/>
      <c r="I4216" s="97"/>
    </row>
  </sheetData>
  <mergeCells count="12558">
    <mergeCell ref="A19:I19"/>
    <mergeCell ref="A20:I20"/>
    <mergeCell ref="A21:I21"/>
    <mergeCell ref="A22:I22"/>
    <mergeCell ref="A23:I23"/>
    <mergeCell ref="A24:I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 ref="A37:B37"/>
    <mergeCell ref="C37:F37"/>
    <mergeCell ref="H37:I37"/>
    <mergeCell ref="A38:B38"/>
    <mergeCell ref="C38:F38"/>
    <mergeCell ref="H38:I38"/>
    <mergeCell ref="A35:B35"/>
    <mergeCell ref="C35:F35"/>
    <mergeCell ref="H35:I35"/>
    <mergeCell ref="A36:B36"/>
    <mergeCell ref="C36:F36"/>
    <mergeCell ref="H36:I36"/>
    <mergeCell ref="A33:B33"/>
    <mergeCell ref="C33:F33"/>
    <mergeCell ref="H33:I33"/>
    <mergeCell ref="A34:B34"/>
    <mergeCell ref="C34:F34"/>
    <mergeCell ref="H34:I34"/>
    <mergeCell ref="A31:B31"/>
    <mergeCell ref="C31:F31"/>
    <mergeCell ref="H31:I31"/>
    <mergeCell ref="A32:B32"/>
    <mergeCell ref="C32:F32"/>
    <mergeCell ref="H32:I32"/>
    <mergeCell ref="A29:B29"/>
    <mergeCell ref="C29:F29"/>
    <mergeCell ref="H29:I29"/>
    <mergeCell ref="A30:B30"/>
    <mergeCell ref="C30:F30"/>
    <mergeCell ref="H30:I30"/>
    <mergeCell ref="A25:I25"/>
    <mergeCell ref="A26:I26"/>
    <mergeCell ref="A27:I27"/>
    <mergeCell ref="A28:B28"/>
    <mergeCell ref="C28:F28"/>
    <mergeCell ref="H28:I28"/>
    <mergeCell ref="A49:B49"/>
    <mergeCell ref="C49:F49"/>
    <mergeCell ref="H49:I49"/>
    <mergeCell ref="A50:B50"/>
    <mergeCell ref="C50:F50"/>
    <mergeCell ref="H50:I50"/>
    <mergeCell ref="A47:B47"/>
    <mergeCell ref="C47:F47"/>
    <mergeCell ref="H47:I47"/>
    <mergeCell ref="A48:B48"/>
    <mergeCell ref="C48:F48"/>
    <mergeCell ref="H48:I48"/>
    <mergeCell ref="A45:B45"/>
    <mergeCell ref="C45:F45"/>
    <mergeCell ref="H45:I45"/>
    <mergeCell ref="A46:B46"/>
    <mergeCell ref="C46:F46"/>
    <mergeCell ref="H46:I46"/>
    <mergeCell ref="A43:B43"/>
    <mergeCell ref="C43:F43"/>
    <mergeCell ref="H43:I43"/>
    <mergeCell ref="A44:B44"/>
    <mergeCell ref="C44:F44"/>
    <mergeCell ref="H44:I44"/>
    <mergeCell ref="A41:B41"/>
    <mergeCell ref="C41:F41"/>
    <mergeCell ref="H41:I41"/>
    <mergeCell ref="A42:B42"/>
    <mergeCell ref="C42:F42"/>
    <mergeCell ref="H42:I42"/>
    <mergeCell ref="A39:B39"/>
    <mergeCell ref="C39:F39"/>
    <mergeCell ref="H39:I39"/>
    <mergeCell ref="A40:B40"/>
    <mergeCell ref="C40:F40"/>
    <mergeCell ref="H40:I40"/>
    <mergeCell ref="A61:B61"/>
    <mergeCell ref="C61:F61"/>
    <mergeCell ref="H61:I61"/>
    <mergeCell ref="A62:B62"/>
    <mergeCell ref="C62:F62"/>
    <mergeCell ref="H62:I62"/>
    <mergeCell ref="A59:B59"/>
    <mergeCell ref="C59:F59"/>
    <mergeCell ref="H59:I59"/>
    <mergeCell ref="A60:B60"/>
    <mergeCell ref="C60:F60"/>
    <mergeCell ref="H60:I60"/>
    <mergeCell ref="A57:B57"/>
    <mergeCell ref="C57:F57"/>
    <mergeCell ref="H57:I57"/>
    <mergeCell ref="A58:B58"/>
    <mergeCell ref="C58:F58"/>
    <mergeCell ref="H58:I58"/>
    <mergeCell ref="A55:B55"/>
    <mergeCell ref="C55:F55"/>
    <mergeCell ref="H55:I55"/>
    <mergeCell ref="A56:B56"/>
    <mergeCell ref="C56:F56"/>
    <mergeCell ref="H56:I56"/>
    <mergeCell ref="A53:B53"/>
    <mergeCell ref="C53:F53"/>
    <mergeCell ref="H53:I53"/>
    <mergeCell ref="A54:B54"/>
    <mergeCell ref="C54:F54"/>
    <mergeCell ref="H54:I54"/>
    <mergeCell ref="A51:B51"/>
    <mergeCell ref="C51:F51"/>
    <mergeCell ref="H51:I51"/>
    <mergeCell ref="A52:B52"/>
    <mergeCell ref="C52:F52"/>
    <mergeCell ref="H52:I52"/>
    <mergeCell ref="A73:B73"/>
    <mergeCell ref="C73:F73"/>
    <mergeCell ref="H73:I73"/>
    <mergeCell ref="A74:B74"/>
    <mergeCell ref="C74:F74"/>
    <mergeCell ref="H74:I74"/>
    <mergeCell ref="A71:B71"/>
    <mergeCell ref="C71:F71"/>
    <mergeCell ref="H71:I71"/>
    <mergeCell ref="A72:B72"/>
    <mergeCell ref="C72:F72"/>
    <mergeCell ref="H72:I72"/>
    <mergeCell ref="A69:B69"/>
    <mergeCell ref="C69:F69"/>
    <mergeCell ref="H69:I69"/>
    <mergeCell ref="A70:B70"/>
    <mergeCell ref="C70:F70"/>
    <mergeCell ref="H70:I70"/>
    <mergeCell ref="A67:B67"/>
    <mergeCell ref="C67:F67"/>
    <mergeCell ref="H67:I67"/>
    <mergeCell ref="A68:B68"/>
    <mergeCell ref="C68:F68"/>
    <mergeCell ref="H68:I68"/>
    <mergeCell ref="A65:B65"/>
    <mergeCell ref="C65:F65"/>
    <mergeCell ref="H65:I65"/>
    <mergeCell ref="A66:B66"/>
    <mergeCell ref="C66:F66"/>
    <mergeCell ref="H66:I66"/>
    <mergeCell ref="A63:B63"/>
    <mergeCell ref="C63:F63"/>
    <mergeCell ref="H63:I63"/>
    <mergeCell ref="A64:B64"/>
    <mergeCell ref="C64:F64"/>
    <mergeCell ref="H64:I64"/>
    <mergeCell ref="A85:B85"/>
    <mergeCell ref="C85:F85"/>
    <mergeCell ref="H85:I85"/>
    <mergeCell ref="A86:B86"/>
    <mergeCell ref="C86:F86"/>
    <mergeCell ref="H86:I86"/>
    <mergeCell ref="A83:B83"/>
    <mergeCell ref="C83:F83"/>
    <mergeCell ref="H83:I83"/>
    <mergeCell ref="A84:B84"/>
    <mergeCell ref="C84:F84"/>
    <mergeCell ref="H84:I84"/>
    <mergeCell ref="A81:B81"/>
    <mergeCell ref="C81:F81"/>
    <mergeCell ref="H81:I81"/>
    <mergeCell ref="A82:B82"/>
    <mergeCell ref="C82:F82"/>
    <mergeCell ref="H82:I82"/>
    <mergeCell ref="A79:B79"/>
    <mergeCell ref="C79:F79"/>
    <mergeCell ref="H79:I79"/>
    <mergeCell ref="A80:B80"/>
    <mergeCell ref="C80:F80"/>
    <mergeCell ref="H80:I80"/>
    <mergeCell ref="A77:B77"/>
    <mergeCell ref="C77:F77"/>
    <mergeCell ref="H77:I77"/>
    <mergeCell ref="A78:B78"/>
    <mergeCell ref="C78:F78"/>
    <mergeCell ref="H78:I78"/>
    <mergeCell ref="A75:B75"/>
    <mergeCell ref="C75:F75"/>
    <mergeCell ref="H75:I75"/>
    <mergeCell ref="A76:B76"/>
    <mergeCell ref="C76:F76"/>
    <mergeCell ref="H76:I76"/>
    <mergeCell ref="A97:B97"/>
    <mergeCell ref="C97:F97"/>
    <mergeCell ref="H97:I97"/>
    <mergeCell ref="A98:B98"/>
    <mergeCell ref="C98:F98"/>
    <mergeCell ref="H98:I98"/>
    <mergeCell ref="A95:B95"/>
    <mergeCell ref="C95:F95"/>
    <mergeCell ref="H95:I95"/>
    <mergeCell ref="A96:B96"/>
    <mergeCell ref="C96:F96"/>
    <mergeCell ref="H96:I96"/>
    <mergeCell ref="A93:B93"/>
    <mergeCell ref="C93:F93"/>
    <mergeCell ref="H93:I93"/>
    <mergeCell ref="A94:B94"/>
    <mergeCell ref="C94:F94"/>
    <mergeCell ref="H94:I94"/>
    <mergeCell ref="A91:B91"/>
    <mergeCell ref="C91:F91"/>
    <mergeCell ref="H91:I91"/>
    <mergeCell ref="A92:B92"/>
    <mergeCell ref="C92:F92"/>
    <mergeCell ref="H92:I92"/>
    <mergeCell ref="A89:B89"/>
    <mergeCell ref="C89:F89"/>
    <mergeCell ref="H89:I89"/>
    <mergeCell ref="A90:B90"/>
    <mergeCell ref="C90:F90"/>
    <mergeCell ref="H90:I90"/>
    <mergeCell ref="A87:B87"/>
    <mergeCell ref="C87:F87"/>
    <mergeCell ref="H87:I87"/>
    <mergeCell ref="A88:B88"/>
    <mergeCell ref="C88:F88"/>
    <mergeCell ref="H88:I88"/>
    <mergeCell ref="A109:B109"/>
    <mergeCell ref="C109:F109"/>
    <mergeCell ref="H109:I109"/>
    <mergeCell ref="A110:B110"/>
    <mergeCell ref="C110:F110"/>
    <mergeCell ref="H110:I110"/>
    <mergeCell ref="A107:B107"/>
    <mergeCell ref="C107:F107"/>
    <mergeCell ref="H107:I107"/>
    <mergeCell ref="A108:B108"/>
    <mergeCell ref="C108:F108"/>
    <mergeCell ref="H108:I108"/>
    <mergeCell ref="A105:B105"/>
    <mergeCell ref="C105:F105"/>
    <mergeCell ref="H105:I105"/>
    <mergeCell ref="A106:B106"/>
    <mergeCell ref="C106:F106"/>
    <mergeCell ref="H106:I106"/>
    <mergeCell ref="A103:B103"/>
    <mergeCell ref="C103:F103"/>
    <mergeCell ref="H103:I103"/>
    <mergeCell ref="A104:B104"/>
    <mergeCell ref="C104:F104"/>
    <mergeCell ref="H104:I104"/>
    <mergeCell ref="A101:B101"/>
    <mergeCell ref="C101:F101"/>
    <mergeCell ref="H101:I101"/>
    <mergeCell ref="A102:B102"/>
    <mergeCell ref="C102:F102"/>
    <mergeCell ref="H102:I102"/>
    <mergeCell ref="A99:B99"/>
    <mergeCell ref="C99:F99"/>
    <mergeCell ref="H99:I99"/>
    <mergeCell ref="A100:B100"/>
    <mergeCell ref="C100:F100"/>
    <mergeCell ref="H100:I100"/>
    <mergeCell ref="A121:B121"/>
    <mergeCell ref="C121:F121"/>
    <mergeCell ref="H121:I121"/>
    <mergeCell ref="A122:B122"/>
    <mergeCell ref="C122:F122"/>
    <mergeCell ref="H122:I122"/>
    <mergeCell ref="A119:B119"/>
    <mergeCell ref="C119:F119"/>
    <mergeCell ref="H119:I119"/>
    <mergeCell ref="A120:B120"/>
    <mergeCell ref="C120:F120"/>
    <mergeCell ref="H120:I120"/>
    <mergeCell ref="A117:B117"/>
    <mergeCell ref="C117:F117"/>
    <mergeCell ref="H117:I117"/>
    <mergeCell ref="A118:B118"/>
    <mergeCell ref="C118:F118"/>
    <mergeCell ref="H118:I118"/>
    <mergeCell ref="A115:B115"/>
    <mergeCell ref="C115:F115"/>
    <mergeCell ref="H115:I115"/>
    <mergeCell ref="A116:B116"/>
    <mergeCell ref="C116:F116"/>
    <mergeCell ref="H116:I116"/>
    <mergeCell ref="A113:B113"/>
    <mergeCell ref="C113:F113"/>
    <mergeCell ref="H113:I113"/>
    <mergeCell ref="A114:B114"/>
    <mergeCell ref="C114:F114"/>
    <mergeCell ref="H114:I114"/>
    <mergeCell ref="A111:B111"/>
    <mergeCell ref="C111:F111"/>
    <mergeCell ref="H111:I111"/>
    <mergeCell ref="A112:B112"/>
    <mergeCell ref="C112:F112"/>
    <mergeCell ref="H112:I112"/>
    <mergeCell ref="A133:B133"/>
    <mergeCell ref="C133:F133"/>
    <mergeCell ref="H133:I133"/>
    <mergeCell ref="A134:B134"/>
    <mergeCell ref="C134:F134"/>
    <mergeCell ref="H134:I134"/>
    <mergeCell ref="A131:B131"/>
    <mergeCell ref="C131:F131"/>
    <mergeCell ref="H131:I131"/>
    <mergeCell ref="A132:B132"/>
    <mergeCell ref="C132:F132"/>
    <mergeCell ref="H132:I132"/>
    <mergeCell ref="A129:B129"/>
    <mergeCell ref="C129:F129"/>
    <mergeCell ref="H129:I129"/>
    <mergeCell ref="A130:B130"/>
    <mergeCell ref="C130:F130"/>
    <mergeCell ref="H130:I130"/>
    <mergeCell ref="A127:B127"/>
    <mergeCell ref="C127:F127"/>
    <mergeCell ref="H127:I127"/>
    <mergeCell ref="A128:B128"/>
    <mergeCell ref="C128:F128"/>
    <mergeCell ref="H128:I128"/>
    <mergeCell ref="A125:B125"/>
    <mergeCell ref="C125:F125"/>
    <mergeCell ref="H125:I125"/>
    <mergeCell ref="A126:B126"/>
    <mergeCell ref="C126:F126"/>
    <mergeCell ref="H126:I126"/>
    <mergeCell ref="A123:B123"/>
    <mergeCell ref="C123:F123"/>
    <mergeCell ref="H123:I123"/>
    <mergeCell ref="A124:B124"/>
    <mergeCell ref="C124:F124"/>
    <mergeCell ref="H124:I124"/>
    <mergeCell ref="A145:B145"/>
    <mergeCell ref="C145:F145"/>
    <mergeCell ref="H145:I145"/>
    <mergeCell ref="A146:B146"/>
    <mergeCell ref="C146:F146"/>
    <mergeCell ref="H146:I146"/>
    <mergeCell ref="A143:B143"/>
    <mergeCell ref="C143:F143"/>
    <mergeCell ref="H143:I143"/>
    <mergeCell ref="A144:B144"/>
    <mergeCell ref="C144:F144"/>
    <mergeCell ref="H144:I144"/>
    <mergeCell ref="A141:B141"/>
    <mergeCell ref="C141:F141"/>
    <mergeCell ref="H141:I141"/>
    <mergeCell ref="A142:B142"/>
    <mergeCell ref="C142:F142"/>
    <mergeCell ref="H142:I142"/>
    <mergeCell ref="A139:B139"/>
    <mergeCell ref="C139:F139"/>
    <mergeCell ref="H139:I139"/>
    <mergeCell ref="A140:B140"/>
    <mergeCell ref="C140:F140"/>
    <mergeCell ref="H140:I140"/>
    <mergeCell ref="A137:B137"/>
    <mergeCell ref="C137:F137"/>
    <mergeCell ref="H137:I137"/>
    <mergeCell ref="A138:B138"/>
    <mergeCell ref="C138:F138"/>
    <mergeCell ref="H138:I138"/>
    <mergeCell ref="A135:B135"/>
    <mergeCell ref="C135:F135"/>
    <mergeCell ref="H135:I135"/>
    <mergeCell ref="A136:B136"/>
    <mergeCell ref="C136:F136"/>
    <mergeCell ref="H136:I136"/>
    <mergeCell ref="A157:B157"/>
    <mergeCell ref="C157:F157"/>
    <mergeCell ref="H157:I157"/>
    <mergeCell ref="A158:B158"/>
    <mergeCell ref="C158:F158"/>
    <mergeCell ref="H158:I158"/>
    <mergeCell ref="A155:B155"/>
    <mergeCell ref="C155:F155"/>
    <mergeCell ref="H155:I155"/>
    <mergeCell ref="A156:B156"/>
    <mergeCell ref="C156:F156"/>
    <mergeCell ref="H156:I156"/>
    <mergeCell ref="A153:B153"/>
    <mergeCell ref="C153:F153"/>
    <mergeCell ref="H153:I153"/>
    <mergeCell ref="A154:B154"/>
    <mergeCell ref="C154:F154"/>
    <mergeCell ref="H154:I154"/>
    <mergeCell ref="A151:B151"/>
    <mergeCell ref="C151:F151"/>
    <mergeCell ref="H151:I151"/>
    <mergeCell ref="A152:B152"/>
    <mergeCell ref="C152:F152"/>
    <mergeCell ref="H152:I152"/>
    <mergeCell ref="A149:B149"/>
    <mergeCell ref="C149:F149"/>
    <mergeCell ref="H149:I149"/>
    <mergeCell ref="A150:B150"/>
    <mergeCell ref="C150:F150"/>
    <mergeCell ref="H150:I150"/>
    <mergeCell ref="A147:B147"/>
    <mergeCell ref="C147:F147"/>
    <mergeCell ref="H147:I147"/>
    <mergeCell ref="A148:B148"/>
    <mergeCell ref="C148:F148"/>
    <mergeCell ref="H148:I148"/>
    <mergeCell ref="A169:B169"/>
    <mergeCell ref="C169:F169"/>
    <mergeCell ref="H169:I169"/>
    <mergeCell ref="A170:B170"/>
    <mergeCell ref="C170:F170"/>
    <mergeCell ref="H170:I170"/>
    <mergeCell ref="A167:B167"/>
    <mergeCell ref="C167:F167"/>
    <mergeCell ref="H167:I167"/>
    <mergeCell ref="A168:B168"/>
    <mergeCell ref="C168:F168"/>
    <mergeCell ref="H168:I168"/>
    <mergeCell ref="A165:B165"/>
    <mergeCell ref="C165:F165"/>
    <mergeCell ref="H165:I165"/>
    <mergeCell ref="A166:B166"/>
    <mergeCell ref="C166:F166"/>
    <mergeCell ref="H166:I166"/>
    <mergeCell ref="A163:B163"/>
    <mergeCell ref="C163:F163"/>
    <mergeCell ref="H163:I163"/>
    <mergeCell ref="A164:B164"/>
    <mergeCell ref="C164:F164"/>
    <mergeCell ref="H164:I164"/>
    <mergeCell ref="A161:B161"/>
    <mergeCell ref="C161:F161"/>
    <mergeCell ref="H161:I161"/>
    <mergeCell ref="A162:B162"/>
    <mergeCell ref="C162:F162"/>
    <mergeCell ref="H162:I162"/>
    <mergeCell ref="A159:B159"/>
    <mergeCell ref="C159:F159"/>
    <mergeCell ref="H159:I159"/>
    <mergeCell ref="A160:B160"/>
    <mergeCell ref="C160:F160"/>
    <mergeCell ref="H160:I160"/>
    <mergeCell ref="A181:B181"/>
    <mergeCell ref="C181:F181"/>
    <mergeCell ref="H181:I181"/>
    <mergeCell ref="A182:B182"/>
    <mergeCell ref="C182:F182"/>
    <mergeCell ref="H182:I182"/>
    <mergeCell ref="A179:B179"/>
    <mergeCell ref="C179:F179"/>
    <mergeCell ref="H179:I179"/>
    <mergeCell ref="A180:B180"/>
    <mergeCell ref="C180:F180"/>
    <mergeCell ref="H180:I180"/>
    <mergeCell ref="A177:B177"/>
    <mergeCell ref="C177:F177"/>
    <mergeCell ref="H177:I177"/>
    <mergeCell ref="A178:B178"/>
    <mergeCell ref="C178:F178"/>
    <mergeCell ref="H178:I178"/>
    <mergeCell ref="A175:B175"/>
    <mergeCell ref="C175:F175"/>
    <mergeCell ref="H175:I175"/>
    <mergeCell ref="A176:B176"/>
    <mergeCell ref="C176:F176"/>
    <mergeCell ref="H176:I176"/>
    <mergeCell ref="A173:B173"/>
    <mergeCell ref="C173:F173"/>
    <mergeCell ref="H173:I173"/>
    <mergeCell ref="A174:B174"/>
    <mergeCell ref="C174:F174"/>
    <mergeCell ref="H174:I174"/>
    <mergeCell ref="A171:B171"/>
    <mergeCell ref="C171:F171"/>
    <mergeCell ref="H171:I171"/>
    <mergeCell ref="A172:B172"/>
    <mergeCell ref="C172:F172"/>
    <mergeCell ref="H172:I172"/>
    <mergeCell ref="A193:B193"/>
    <mergeCell ref="C193:F193"/>
    <mergeCell ref="H193:I193"/>
    <mergeCell ref="A194:B194"/>
    <mergeCell ref="C194:F194"/>
    <mergeCell ref="H194:I194"/>
    <mergeCell ref="A191:B191"/>
    <mergeCell ref="C191:F191"/>
    <mergeCell ref="H191:I191"/>
    <mergeCell ref="A192:B192"/>
    <mergeCell ref="C192:F192"/>
    <mergeCell ref="H192:I192"/>
    <mergeCell ref="A189:B189"/>
    <mergeCell ref="C189:F189"/>
    <mergeCell ref="H189:I189"/>
    <mergeCell ref="A190:B190"/>
    <mergeCell ref="C190:F190"/>
    <mergeCell ref="H190:I190"/>
    <mergeCell ref="A187:B187"/>
    <mergeCell ref="C187:F187"/>
    <mergeCell ref="H187:I187"/>
    <mergeCell ref="A188:B188"/>
    <mergeCell ref="C188:F188"/>
    <mergeCell ref="H188:I188"/>
    <mergeCell ref="A185:B185"/>
    <mergeCell ref="C185:F185"/>
    <mergeCell ref="H185:I185"/>
    <mergeCell ref="A186:B186"/>
    <mergeCell ref="C186:F186"/>
    <mergeCell ref="H186:I186"/>
    <mergeCell ref="A183:B183"/>
    <mergeCell ref="C183:F183"/>
    <mergeCell ref="H183:I183"/>
    <mergeCell ref="A184:B184"/>
    <mergeCell ref="C184:F184"/>
    <mergeCell ref="H184:I184"/>
    <mergeCell ref="A205:B205"/>
    <mergeCell ref="C205:F205"/>
    <mergeCell ref="H205:I205"/>
    <mergeCell ref="A206:B206"/>
    <mergeCell ref="C206:F206"/>
    <mergeCell ref="H206:I206"/>
    <mergeCell ref="A203:B203"/>
    <mergeCell ref="C203:F203"/>
    <mergeCell ref="H203:I203"/>
    <mergeCell ref="A204:B204"/>
    <mergeCell ref="C204:F204"/>
    <mergeCell ref="H204:I204"/>
    <mergeCell ref="A201:B201"/>
    <mergeCell ref="C201:F201"/>
    <mergeCell ref="H201:I201"/>
    <mergeCell ref="A202:B202"/>
    <mergeCell ref="C202:F202"/>
    <mergeCell ref="H202:I202"/>
    <mergeCell ref="A199:B199"/>
    <mergeCell ref="C199:F199"/>
    <mergeCell ref="H199:I199"/>
    <mergeCell ref="A200:B200"/>
    <mergeCell ref="C200:F200"/>
    <mergeCell ref="H200:I200"/>
    <mergeCell ref="A197:B197"/>
    <mergeCell ref="C197:F197"/>
    <mergeCell ref="H197:I197"/>
    <mergeCell ref="A198:B198"/>
    <mergeCell ref="C198:F198"/>
    <mergeCell ref="H198:I198"/>
    <mergeCell ref="A195:B195"/>
    <mergeCell ref="C195:F195"/>
    <mergeCell ref="H195:I195"/>
    <mergeCell ref="A196:B196"/>
    <mergeCell ref="C196:F196"/>
    <mergeCell ref="H196:I196"/>
    <mergeCell ref="A217:B217"/>
    <mergeCell ref="C217:F217"/>
    <mergeCell ref="H217:I217"/>
    <mergeCell ref="A218:B218"/>
    <mergeCell ref="C218:F218"/>
    <mergeCell ref="H218:I218"/>
    <mergeCell ref="A215:B215"/>
    <mergeCell ref="C215:F215"/>
    <mergeCell ref="H215:I215"/>
    <mergeCell ref="A216:B216"/>
    <mergeCell ref="C216:F216"/>
    <mergeCell ref="H216:I216"/>
    <mergeCell ref="A213:B213"/>
    <mergeCell ref="C213:F213"/>
    <mergeCell ref="H213:I213"/>
    <mergeCell ref="A214:B214"/>
    <mergeCell ref="C214:F214"/>
    <mergeCell ref="H214:I214"/>
    <mergeCell ref="A211:B211"/>
    <mergeCell ref="C211:F211"/>
    <mergeCell ref="H211:I211"/>
    <mergeCell ref="A212:B212"/>
    <mergeCell ref="C212:F212"/>
    <mergeCell ref="H212:I212"/>
    <mergeCell ref="A209:B209"/>
    <mergeCell ref="C209:F209"/>
    <mergeCell ref="H209:I209"/>
    <mergeCell ref="A210:B210"/>
    <mergeCell ref="C210:F210"/>
    <mergeCell ref="H210:I210"/>
    <mergeCell ref="A207:B207"/>
    <mergeCell ref="C207:F207"/>
    <mergeCell ref="H207:I207"/>
    <mergeCell ref="A208:B208"/>
    <mergeCell ref="C208:F208"/>
    <mergeCell ref="H208:I208"/>
    <mergeCell ref="A229:B229"/>
    <mergeCell ref="C229:F229"/>
    <mergeCell ref="H229:I229"/>
    <mergeCell ref="A230:B230"/>
    <mergeCell ref="C230:F230"/>
    <mergeCell ref="H230:I230"/>
    <mergeCell ref="A227:B227"/>
    <mergeCell ref="C227:F227"/>
    <mergeCell ref="H227:I227"/>
    <mergeCell ref="A228:B228"/>
    <mergeCell ref="C228:F228"/>
    <mergeCell ref="H228:I228"/>
    <mergeCell ref="A225:B225"/>
    <mergeCell ref="C225:F225"/>
    <mergeCell ref="H225:I225"/>
    <mergeCell ref="A226:B226"/>
    <mergeCell ref="C226:F226"/>
    <mergeCell ref="H226:I226"/>
    <mergeCell ref="A223:B223"/>
    <mergeCell ref="C223:F223"/>
    <mergeCell ref="H223:I223"/>
    <mergeCell ref="A224:B224"/>
    <mergeCell ref="C224:F224"/>
    <mergeCell ref="H224:I224"/>
    <mergeCell ref="A221:B221"/>
    <mergeCell ref="C221:F221"/>
    <mergeCell ref="H221:I221"/>
    <mergeCell ref="A222:B222"/>
    <mergeCell ref="C222:F222"/>
    <mergeCell ref="H222:I222"/>
    <mergeCell ref="A219:B219"/>
    <mergeCell ref="C219:F219"/>
    <mergeCell ref="H219:I219"/>
    <mergeCell ref="A220:B220"/>
    <mergeCell ref="C220:F220"/>
    <mergeCell ref="H220:I220"/>
    <mergeCell ref="A241:B241"/>
    <mergeCell ref="C241:F241"/>
    <mergeCell ref="H241:I241"/>
    <mergeCell ref="A242:B242"/>
    <mergeCell ref="C242:F242"/>
    <mergeCell ref="H242:I242"/>
    <mergeCell ref="A239:B239"/>
    <mergeCell ref="C239:F239"/>
    <mergeCell ref="H239:I239"/>
    <mergeCell ref="A240:B240"/>
    <mergeCell ref="C240:F240"/>
    <mergeCell ref="H240:I240"/>
    <mergeCell ref="A237:B237"/>
    <mergeCell ref="C237:F237"/>
    <mergeCell ref="H237:I237"/>
    <mergeCell ref="A238:B238"/>
    <mergeCell ref="C238:F238"/>
    <mergeCell ref="H238:I238"/>
    <mergeCell ref="A235:B235"/>
    <mergeCell ref="C235:F235"/>
    <mergeCell ref="H235:I235"/>
    <mergeCell ref="A236:B236"/>
    <mergeCell ref="C236:F236"/>
    <mergeCell ref="H236:I236"/>
    <mergeCell ref="A233:B233"/>
    <mergeCell ref="C233:F233"/>
    <mergeCell ref="H233:I233"/>
    <mergeCell ref="A234:B234"/>
    <mergeCell ref="C234:F234"/>
    <mergeCell ref="H234:I234"/>
    <mergeCell ref="A231:B231"/>
    <mergeCell ref="C231:F231"/>
    <mergeCell ref="H231:I231"/>
    <mergeCell ref="A232:B232"/>
    <mergeCell ref="C232:F232"/>
    <mergeCell ref="H232:I232"/>
    <mergeCell ref="A253:B253"/>
    <mergeCell ref="C253:F253"/>
    <mergeCell ref="H253:I253"/>
    <mergeCell ref="A254:B254"/>
    <mergeCell ref="C254:F254"/>
    <mergeCell ref="H254:I254"/>
    <mergeCell ref="A251:B251"/>
    <mergeCell ref="C251:F251"/>
    <mergeCell ref="H251:I251"/>
    <mergeCell ref="A252:B252"/>
    <mergeCell ref="C252:F252"/>
    <mergeCell ref="H252:I252"/>
    <mergeCell ref="A249:B249"/>
    <mergeCell ref="C249:F249"/>
    <mergeCell ref="H249:I249"/>
    <mergeCell ref="A250:B250"/>
    <mergeCell ref="C250:F250"/>
    <mergeCell ref="H250:I250"/>
    <mergeCell ref="A247:B247"/>
    <mergeCell ref="C247:F247"/>
    <mergeCell ref="H247:I247"/>
    <mergeCell ref="A248:B248"/>
    <mergeCell ref="C248:F248"/>
    <mergeCell ref="H248:I248"/>
    <mergeCell ref="A245:B245"/>
    <mergeCell ref="C245:F245"/>
    <mergeCell ref="H245:I245"/>
    <mergeCell ref="A246:B246"/>
    <mergeCell ref="C246:F246"/>
    <mergeCell ref="H246:I246"/>
    <mergeCell ref="A243:B243"/>
    <mergeCell ref="C243:F243"/>
    <mergeCell ref="H243:I243"/>
    <mergeCell ref="A244:B244"/>
    <mergeCell ref="C244:F244"/>
    <mergeCell ref="H244:I244"/>
    <mergeCell ref="A265:B265"/>
    <mergeCell ref="C265:F265"/>
    <mergeCell ref="H265:I265"/>
    <mergeCell ref="A266:B266"/>
    <mergeCell ref="C266:F266"/>
    <mergeCell ref="H266:I266"/>
    <mergeCell ref="A263:B263"/>
    <mergeCell ref="C263:F263"/>
    <mergeCell ref="H263:I263"/>
    <mergeCell ref="A264:B264"/>
    <mergeCell ref="C264:F264"/>
    <mergeCell ref="H264:I264"/>
    <mergeCell ref="A261:B261"/>
    <mergeCell ref="C261:F261"/>
    <mergeCell ref="H261:I261"/>
    <mergeCell ref="A262:B262"/>
    <mergeCell ref="C262:F262"/>
    <mergeCell ref="H262:I262"/>
    <mergeCell ref="A259:B259"/>
    <mergeCell ref="C259:F259"/>
    <mergeCell ref="H259:I259"/>
    <mergeCell ref="A260:B260"/>
    <mergeCell ref="C260:F260"/>
    <mergeCell ref="H260:I260"/>
    <mergeCell ref="A257:B257"/>
    <mergeCell ref="C257:F257"/>
    <mergeCell ref="H257:I257"/>
    <mergeCell ref="A258:B258"/>
    <mergeCell ref="C258:F258"/>
    <mergeCell ref="H258:I258"/>
    <mergeCell ref="A255:B255"/>
    <mergeCell ref="C255:F255"/>
    <mergeCell ref="H255:I255"/>
    <mergeCell ref="A256:B256"/>
    <mergeCell ref="C256:F256"/>
    <mergeCell ref="H256:I256"/>
    <mergeCell ref="A277:B277"/>
    <mergeCell ref="C277:F277"/>
    <mergeCell ref="H277:I277"/>
    <mergeCell ref="A278:B278"/>
    <mergeCell ref="C278:F278"/>
    <mergeCell ref="H278:I278"/>
    <mergeCell ref="A275:B275"/>
    <mergeCell ref="C275:F275"/>
    <mergeCell ref="H275:I275"/>
    <mergeCell ref="A276:B276"/>
    <mergeCell ref="C276:F276"/>
    <mergeCell ref="H276:I276"/>
    <mergeCell ref="A273:B273"/>
    <mergeCell ref="C273:F273"/>
    <mergeCell ref="H273:I273"/>
    <mergeCell ref="A274:B274"/>
    <mergeCell ref="C274:F274"/>
    <mergeCell ref="H274:I274"/>
    <mergeCell ref="A271:B271"/>
    <mergeCell ref="C271:F271"/>
    <mergeCell ref="H271:I271"/>
    <mergeCell ref="A272:B272"/>
    <mergeCell ref="C272:F272"/>
    <mergeCell ref="H272:I272"/>
    <mergeCell ref="A269:B269"/>
    <mergeCell ref="C269:F269"/>
    <mergeCell ref="H269:I269"/>
    <mergeCell ref="A270:B270"/>
    <mergeCell ref="C270:F270"/>
    <mergeCell ref="H270:I270"/>
    <mergeCell ref="A267:B267"/>
    <mergeCell ref="C267:F267"/>
    <mergeCell ref="H267:I267"/>
    <mergeCell ref="A268:B268"/>
    <mergeCell ref="C268:F268"/>
    <mergeCell ref="H268:I268"/>
    <mergeCell ref="A289:B289"/>
    <mergeCell ref="C289:F289"/>
    <mergeCell ref="H289:I289"/>
    <mergeCell ref="A290:B290"/>
    <mergeCell ref="C290:F290"/>
    <mergeCell ref="H290:I290"/>
    <mergeCell ref="A287:B287"/>
    <mergeCell ref="C287:F287"/>
    <mergeCell ref="H287:I287"/>
    <mergeCell ref="A288:B288"/>
    <mergeCell ref="C288:F288"/>
    <mergeCell ref="H288:I288"/>
    <mergeCell ref="A285:B285"/>
    <mergeCell ref="C285:F285"/>
    <mergeCell ref="H285:I285"/>
    <mergeCell ref="A286:B286"/>
    <mergeCell ref="C286:F286"/>
    <mergeCell ref="H286:I286"/>
    <mergeCell ref="A283:B283"/>
    <mergeCell ref="C283:F283"/>
    <mergeCell ref="H283:I283"/>
    <mergeCell ref="A284:B284"/>
    <mergeCell ref="C284:F284"/>
    <mergeCell ref="H284:I284"/>
    <mergeCell ref="A281:B281"/>
    <mergeCell ref="C281:F281"/>
    <mergeCell ref="H281:I281"/>
    <mergeCell ref="A282:B282"/>
    <mergeCell ref="C282:F282"/>
    <mergeCell ref="H282:I282"/>
    <mergeCell ref="A279:B279"/>
    <mergeCell ref="C279:F279"/>
    <mergeCell ref="H279:I279"/>
    <mergeCell ref="A280:B280"/>
    <mergeCell ref="C280:F280"/>
    <mergeCell ref="H280:I280"/>
    <mergeCell ref="A301:B301"/>
    <mergeCell ref="C301:F301"/>
    <mergeCell ref="H301:I301"/>
    <mergeCell ref="A302:B302"/>
    <mergeCell ref="C302:F302"/>
    <mergeCell ref="H302:I302"/>
    <mergeCell ref="A299:B299"/>
    <mergeCell ref="C299:F299"/>
    <mergeCell ref="H299:I299"/>
    <mergeCell ref="A300:B300"/>
    <mergeCell ref="C300:F300"/>
    <mergeCell ref="H300:I300"/>
    <mergeCell ref="A297:B297"/>
    <mergeCell ref="C297:F297"/>
    <mergeCell ref="H297:I297"/>
    <mergeCell ref="A298:B298"/>
    <mergeCell ref="C298:F298"/>
    <mergeCell ref="H298:I298"/>
    <mergeCell ref="A295:B295"/>
    <mergeCell ref="C295:F295"/>
    <mergeCell ref="H295:I295"/>
    <mergeCell ref="A296:B296"/>
    <mergeCell ref="C296:F296"/>
    <mergeCell ref="H296:I296"/>
    <mergeCell ref="A293:B293"/>
    <mergeCell ref="C293:F293"/>
    <mergeCell ref="H293:I293"/>
    <mergeCell ref="A294:B294"/>
    <mergeCell ref="C294:F294"/>
    <mergeCell ref="H294:I294"/>
    <mergeCell ref="A291:B291"/>
    <mergeCell ref="C291:F291"/>
    <mergeCell ref="H291:I291"/>
    <mergeCell ref="A292:B292"/>
    <mergeCell ref="C292:F292"/>
    <mergeCell ref="H292:I292"/>
    <mergeCell ref="A313:B313"/>
    <mergeCell ref="C313:F313"/>
    <mergeCell ref="H313:I313"/>
    <mergeCell ref="A314:B314"/>
    <mergeCell ref="C314:F314"/>
    <mergeCell ref="H314:I314"/>
    <mergeCell ref="A311:B311"/>
    <mergeCell ref="C311:F311"/>
    <mergeCell ref="H311:I311"/>
    <mergeCell ref="A312:B312"/>
    <mergeCell ref="C312:F312"/>
    <mergeCell ref="H312:I312"/>
    <mergeCell ref="A309:B309"/>
    <mergeCell ref="C309:F309"/>
    <mergeCell ref="H309:I309"/>
    <mergeCell ref="A310:B310"/>
    <mergeCell ref="C310:F310"/>
    <mergeCell ref="H310:I310"/>
    <mergeCell ref="A307:B307"/>
    <mergeCell ref="C307:F307"/>
    <mergeCell ref="H307:I307"/>
    <mergeCell ref="A308:B308"/>
    <mergeCell ref="C308:F308"/>
    <mergeCell ref="H308:I308"/>
    <mergeCell ref="A305:B305"/>
    <mergeCell ref="C305:F305"/>
    <mergeCell ref="H305:I305"/>
    <mergeCell ref="A306:B306"/>
    <mergeCell ref="C306:F306"/>
    <mergeCell ref="H306:I306"/>
    <mergeCell ref="A303:B303"/>
    <mergeCell ref="C303:F303"/>
    <mergeCell ref="H303:I303"/>
    <mergeCell ref="A304:B304"/>
    <mergeCell ref="C304:F304"/>
    <mergeCell ref="H304:I304"/>
    <mergeCell ref="A325:B325"/>
    <mergeCell ref="C325:F325"/>
    <mergeCell ref="H325:I325"/>
    <mergeCell ref="A326:B326"/>
    <mergeCell ref="C326:F326"/>
    <mergeCell ref="H326:I326"/>
    <mergeCell ref="A323:B323"/>
    <mergeCell ref="C323:F323"/>
    <mergeCell ref="H323:I323"/>
    <mergeCell ref="A324:B324"/>
    <mergeCell ref="C324:F324"/>
    <mergeCell ref="H324:I324"/>
    <mergeCell ref="A321:B321"/>
    <mergeCell ref="C321:F321"/>
    <mergeCell ref="H321:I321"/>
    <mergeCell ref="A322:B322"/>
    <mergeCell ref="C322:F322"/>
    <mergeCell ref="H322:I322"/>
    <mergeCell ref="A319:B319"/>
    <mergeCell ref="C319:F319"/>
    <mergeCell ref="H319:I319"/>
    <mergeCell ref="A320:B320"/>
    <mergeCell ref="C320:F320"/>
    <mergeCell ref="H320:I320"/>
    <mergeCell ref="A317:B317"/>
    <mergeCell ref="C317:F317"/>
    <mergeCell ref="H317:I317"/>
    <mergeCell ref="A318:B318"/>
    <mergeCell ref="C318:F318"/>
    <mergeCell ref="H318:I318"/>
    <mergeCell ref="A315:B315"/>
    <mergeCell ref="C315:F315"/>
    <mergeCell ref="H315:I315"/>
    <mergeCell ref="A316:B316"/>
    <mergeCell ref="C316:F316"/>
    <mergeCell ref="H316:I316"/>
    <mergeCell ref="A337:B337"/>
    <mergeCell ref="C337:F337"/>
    <mergeCell ref="H337:I337"/>
    <mergeCell ref="A338:B338"/>
    <mergeCell ref="C338:F338"/>
    <mergeCell ref="H338:I338"/>
    <mergeCell ref="A335:B335"/>
    <mergeCell ref="C335:F335"/>
    <mergeCell ref="H335:I335"/>
    <mergeCell ref="A336:B336"/>
    <mergeCell ref="C336:F336"/>
    <mergeCell ref="H336:I336"/>
    <mergeCell ref="A333:B333"/>
    <mergeCell ref="C333:F333"/>
    <mergeCell ref="H333:I333"/>
    <mergeCell ref="A334:B334"/>
    <mergeCell ref="C334:F334"/>
    <mergeCell ref="H334:I334"/>
    <mergeCell ref="A331:B331"/>
    <mergeCell ref="C331:F331"/>
    <mergeCell ref="H331:I331"/>
    <mergeCell ref="A332:B332"/>
    <mergeCell ref="C332:F332"/>
    <mergeCell ref="H332:I332"/>
    <mergeCell ref="A329:B329"/>
    <mergeCell ref="C329:F329"/>
    <mergeCell ref="H329:I329"/>
    <mergeCell ref="A330:B330"/>
    <mergeCell ref="C330:F330"/>
    <mergeCell ref="H330:I330"/>
    <mergeCell ref="A327:B327"/>
    <mergeCell ref="C327:F327"/>
    <mergeCell ref="H327:I327"/>
    <mergeCell ref="A328:B328"/>
    <mergeCell ref="C328:F328"/>
    <mergeCell ref="H328:I328"/>
    <mergeCell ref="A349:B349"/>
    <mergeCell ref="C349:F349"/>
    <mergeCell ref="H349:I349"/>
    <mergeCell ref="A350:B350"/>
    <mergeCell ref="C350:F350"/>
    <mergeCell ref="H350:I350"/>
    <mergeCell ref="A347:B347"/>
    <mergeCell ref="C347:F347"/>
    <mergeCell ref="H347:I347"/>
    <mergeCell ref="A348:B348"/>
    <mergeCell ref="C348:F348"/>
    <mergeCell ref="H348:I348"/>
    <mergeCell ref="A345:B345"/>
    <mergeCell ref="C345:F345"/>
    <mergeCell ref="H345:I345"/>
    <mergeCell ref="A346:B346"/>
    <mergeCell ref="C346:F346"/>
    <mergeCell ref="H346:I346"/>
    <mergeCell ref="A343:B343"/>
    <mergeCell ref="C343:F343"/>
    <mergeCell ref="H343:I343"/>
    <mergeCell ref="A344:B344"/>
    <mergeCell ref="C344:F344"/>
    <mergeCell ref="H344:I344"/>
    <mergeCell ref="A341:B341"/>
    <mergeCell ref="C341:F341"/>
    <mergeCell ref="H341:I341"/>
    <mergeCell ref="A342:B342"/>
    <mergeCell ref="C342:F342"/>
    <mergeCell ref="H342:I342"/>
    <mergeCell ref="A339:B339"/>
    <mergeCell ref="C339:F339"/>
    <mergeCell ref="H339:I339"/>
    <mergeCell ref="A340:B340"/>
    <mergeCell ref="C340:F340"/>
    <mergeCell ref="H340:I340"/>
    <mergeCell ref="A361:B361"/>
    <mergeCell ref="C361:F361"/>
    <mergeCell ref="H361:I361"/>
    <mergeCell ref="A362:B362"/>
    <mergeCell ref="C362:F362"/>
    <mergeCell ref="H362:I362"/>
    <mergeCell ref="A359:B359"/>
    <mergeCell ref="C359:F359"/>
    <mergeCell ref="H359:I359"/>
    <mergeCell ref="A360:B360"/>
    <mergeCell ref="C360:F360"/>
    <mergeCell ref="H360:I360"/>
    <mergeCell ref="A357:B357"/>
    <mergeCell ref="C357:F357"/>
    <mergeCell ref="H357:I357"/>
    <mergeCell ref="A358:B358"/>
    <mergeCell ref="C358:F358"/>
    <mergeCell ref="H358:I358"/>
    <mergeCell ref="A355:B355"/>
    <mergeCell ref="C355:F355"/>
    <mergeCell ref="H355:I355"/>
    <mergeCell ref="A356:B356"/>
    <mergeCell ref="C356:F356"/>
    <mergeCell ref="H356:I356"/>
    <mergeCell ref="A353:B353"/>
    <mergeCell ref="C353:F353"/>
    <mergeCell ref="H353:I353"/>
    <mergeCell ref="A354:B354"/>
    <mergeCell ref="C354:F354"/>
    <mergeCell ref="H354:I354"/>
    <mergeCell ref="A351:B351"/>
    <mergeCell ref="C351:F351"/>
    <mergeCell ref="H351:I351"/>
    <mergeCell ref="A352:B352"/>
    <mergeCell ref="C352:F352"/>
    <mergeCell ref="H352:I352"/>
    <mergeCell ref="A373:B373"/>
    <mergeCell ref="C373:F373"/>
    <mergeCell ref="H373:I373"/>
    <mergeCell ref="A374:B374"/>
    <mergeCell ref="C374:F374"/>
    <mergeCell ref="H374:I374"/>
    <mergeCell ref="A371:B371"/>
    <mergeCell ref="C371:F371"/>
    <mergeCell ref="H371:I371"/>
    <mergeCell ref="A372:B372"/>
    <mergeCell ref="C372:F372"/>
    <mergeCell ref="H372:I372"/>
    <mergeCell ref="A369:B369"/>
    <mergeCell ref="C369:F369"/>
    <mergeCell ref="H369:I369"/>
    <mergeCell ref="A370:B370"/>
    <mergeCell ref="C370:F370"/>
    <mergeCell ref="H370:I370"/>
    <mergeCell ref="A367:B367"/>
    <mergeCell ref="C367:F367"/>
    <mergeCell ref="H367:I367"/>
    <mergeCell ref="A368:B368"/>
    <mergeCell ref="C368:F368"/>
    <mergeCell ref="H368:I368"/>
    <mergeCell ref="A365:B365"/>
    <mergeCell ref="C365:F365"/>
    <mergeCell ref="H365:I365"/>
    <mergeCell ref="A366:B366"/>
    <mergeCell ref="C366:F366"/>
    <mergeCell ref="H366:I366"/>
    <mergeCell ref="A363:B363"/>
    <mergeCell ref="C363:F363"/>
    <mergeCell ref="H363:I363"/>
    <mergeCell ref="A364:B364"/>
    <mergeCell ref="C364:F364"/>
    <mergeCell ref="H364:I364"/>
    <mergeCell ref="A385:B385"/>
    <mergeCell ref="C385:F385"/>
    <mergeCell ref="H385:I385"/>
    <mergeCell ref="A386:B386"/>
    <mergeCell ref="C386:F386"/>
    <mergeCell ref="H386:I386"/>
    <mergeCell ref="A383:B383"/>
    <mergeCell ref="C383:F383"/>
    <mergeCell ref="H383:I383"/>
    <mergeCell ref="A384:B384"/>
    <mergeCell ref="C384:F384"/>
    <mergeCell ref="H384:I384"/>
    <mergeCell ref="A381:B381"/>
    <mergeCell ref="C381:F381"/>
    <mergeCell ref="H381:I381"/>
    <mergeCell ref="A382:B382"/>
    <mergeCell ref="C382:F382"/>
    <mergeCell ref="H382:I382"/>
    <mergeCell ref="A379:B379"/>
    <mergeCell ref="C379:F379"/>
    <mergeCell ref="H379:I379"/>
    <mergeCell ref="A380:B380"/>
    <mergeCell ref="C380:F380"/>
    <mergeCell ref="H380:I380"/>
    <mergeCell ref="A377:B377"/>
    <mergeCell ref="C377:F377"/>
    <mergeCell ref="H377:I377"/>
    <mergeCell ref="A378:B378"/>
    <mergeCell ref="C378:F378"/>
    <mergeCell ref="H378:I378"/>
    <mergeCell ref="A375:B375"/>
    <mergeCell ref="C375:F375"/>
    <mergeCell ref="H375:I375"/>
    <mergeCell ref="A376:B376"/>
    <mergeCell ref="C376:F376"/>
    <mergeCell ref="H376:I376"/>
    <mergeCell ref="A397:B397"/>
    <mergeCell ref="C397:F397"/>
    <mergeCell ref="H397:I397"/>
    <mergeCell ref="A398:B398"/>
    <mergeCell ref="C398:F398"/>
    <mergeCell ref="H398:I398"/>
    <mergeCell ref="A395:B395"/>
    <mergeCell ref="C395:F395"/>
    <mergeCell ref="H395:I395"/>
    <mergeCell ref="A396:B396"/>
    <mergeCell ref="C396:F396"/>
    <mergeCell ref="H396:I396"/>
    <mergeCell ref="A393:B393"/>
    <mergeCell ref="C393:F393"/>
    <mergeCell ref="H393:I393"/>
    <mergeCell ref="A394:B394"/>
    <mergeCell ref="C394:F394"/>
    <mergeCell ref="H394:I394"/>
    <mergeCell ref="A391:B391"/>
    <mergeCell ref="C391:F391"/>
    <mergeCell ref="H391:I391"/>
    <mergeCell ref="A392:B392"/>
    <mergeCell ref="C392:F392"/>
    <mergeCell ref="H392:I392"/>
    <mergeCell ref="A389:B389"/>
    <mergeCell ref="C389:F389"/>
    <mergeCell ref="H389:I389"/>
    <mergeCell ref="A390:B390"/>
    <mergeCell ref="C390:F390"/>
    <mergeCell ref="H390:I390"/>
    <mergeCell ref="A387:B387"/>
    <mergeCell ref="C387:F387"/>
    <mergeCell ref="H387:I387"/>
    <mergeCell ref="A388:B388"/>
    <mergeCell ref="C388:F388"/>
    <mergeCell ref="H388:I388"/>
    <mergeCell ref="A409:B409"/>
    <mergeCell ref="C409:F409"/>
    <mergeCell ref="H409:I409"/>
    <mergeCell ref="A410:B410"/>
    <mergeCell ref="C410:F410"/>
    <mergeCell ref="H410:I410"/>
    <mergeCell ref="A407:B407"/>
    <mergeCell ref="C407:F407"/>
    <mergeCell ref="H407:I407"/>
    <mergeCell ref="A408:B408"/>
    <mergeCell ref="C408:F408"/>
    <mergeCell ref="H408:I408"/>
    <mergeCell ref="A405:B405"/>
    <mergeCell ref="C405:F405"/>
    <mergeCell ref="H405:I405"/>
    <mergeCell ref="A406:B406"/>
    <mergeCell ref="C406:F406"/>
    <mergeCell ref="H406:I406"/>
    <mergeCell ref="A403:B403"/>
    <mergeCell ref="C403:F403"/>
    <mergeCell ref="H403:I403"/>
    <mergeCell ref="A404:B404"/>
    <mergeCell ref="C404:F404"/>
    <mergeCell ref="H404:I404"/>
    <mergeCell ref="A401:B401"/>
    <mergeCell ref="C401:F401"/>
    <mergeCell ref="H401:I401"/>
    <mergeCell ref="A402:B402"/>
    <mergeCell ref="C402:F402"/>
    <mergeCell ref="H402:I402"/>
    <mergeCell ref="A399:B399"/>
    <mergeCell ref="C399:F399"/>
    <mergeCell ref="H399:I399"/>
    <mergeCell ref="A400:B400"/>
    <mergeCell ref="C400:F400"/>
    <mergeCell ref="H400:I400"/>
    <mergeCell ref="A421:B421"/>
    <mergeCell ref="C421:F421"/>
    <mergeCell ref="H421:I421"/>
    <mergeCell ref="A422:B422"/>
    <mergeCell ref="C422:F422"/>
    <mergeCell ref="H422:I422"/>
    <mergeCell ref="A419:B419"/>
    <mergeCell ref="C419:F419"/>
    <mergeCell ref="H419:I419"/>
    <mergeCell ref="A420:B420"/>
    <mergeCell ref="C420:F420"/>
    <mergeCell ref="H420:I420"/>
    <mergeCell ref="A417:B417"/>
    <mergeCell ref="C417:F417"/>
    <mergeCell ref="H417:I417"/>
    <mergeCell ref="A418:B418"/>
    <mergeCell ref="C418:F418"/>
    <mergeCell ref="H418:I418"/>
    <mergeCell ref="A415:B415"/>
    <mergeCell ref="C415:F415"/>
    <mergeCell ref="H415:I415"/>
    <mergeCell ref="A416:B416"/>
    <mergeCell ref="C416:F416"/>
    <mergeCell ref="H416:I416"/>
    <mergeCell ref="A413:B413"/>
    <mergeCell ref="C413:F413"/>
    <mergeCell ref="H413:I413"/>
    <mergeCell ref="A414:B414"/>
    <mergeCell ref="C414:F414"/>
    <mergeCell ref="H414:I414"/>
    <mergeCell ref="A411:B411"/>
    <mergeCell ref="C411:F411"/>
    <mergeCell ref="H411:I411"/>
    <mergeCell ref="A412:B412"/>
    <mergeCell ref="C412:F412"/>
    <mergeCell ref="H412:I412"/>
    <mergeCell ref="A433:B433"/>
    <mergeCell ref="C433:F433"/>
    <mergeCell ref="H433:I433"/>
    <mergeCell ref="A434:B434"/>
    <mergeCell ref="C434:F434"/>
    <mergeCell ref="H434:I434"/>
    <mergeCell ref="A431:B431"/>
    <mergeCell ref="C431:F431"/>
    <mergeCell ref="H431:I431"/>
    <mergeCell ref="A432:B432"/>
    <mergeCell ref="C432:F432"/>
    <mergeCell ref="H432:I432"/>
    <mergeCell ref="A429:B429"/>
    <mergeCell ref="C429:F429"/>
    <mergeCell ref="H429:I429"/>
    <mergeCell ref="A430:B430"/>
    <mergeCell ref="C430:F430"/>
    <mergeCell ref="H430:I430"/>
    <mergeCell ref="A427:B427"/>
    <mergeCell ref="C427:F427"/>
    <mergeCell ref="H427:I427"/>
    <mergeCell ref="A428:B428"/>
    <mergeCell ref="C428:F428"/>
    <mergeCell ref="H428:I428"/>
    <mergeCell ref="A425:B425"/>
    <mergeCell ref="C425:F425"/>
    <mergeCell ref="H425:I425"/>
    <mergeCell ref="A426:B426"/>
    <mergeCell ref="C426:F426"/>
    <mergeCell ref="H426:I426"/>
    <mergeCell ref="A423:B423"/>
    <mergeCell ref="C423:F423"/>
    <mergeCell ref="H423:I423"/>
    <mergeCell ref="A424:B424"/>
    <mergeCell ref="C424:F424"/>
    <mergeCell ref="H424:I424"/>
    <mergeCell ref="A445:B445"/>
    <mergeCell ref="C445:F445"/>
    <mergeCell ref="H445:I445"/>
    <mergeCell ref="A446:B446"/>
    <mergeCell ref="C446:F446"/>
    <mergeCell ref="H446:I446"/>
    <mergeCell ref="A443:B443"/>
    <mergeCell ref="C443:F443"/>
    <mergeCell ref="H443:I443"/>
    <mergeCell ref="A444:B444"/>
    <mergeCell ref="C444:F444"/>
    <mergeCell ref="H444:I444"/>
    <mergeCell ref="A441:B441"/>
    <mergeCell ref="C441:F441"/>
    <mergeCell ref="H441:I441"/>
    <mergeCell ref="A442:B442"/>
    <mergeCell ref="C442:F442"/>
    <mergeCell ref="H442:I442"/>
    <mergeCell ref="A439:B439"/>
    <mergeCell ref="C439:F439"/>
    <mergeCell ref="H439:I439"/>
    <mergeCell ref="A440:B440"/>
    <mergeCell ref="C440:F440"/>
    <mergeCell ref="H440:I440"/>
    <mergeCell ref="A437:B437"/>
    <mergeCell ref="C437:F437"/>
    <mergeCell ref="H437:I437"/>
    <mergeCell ref="A438:B438"/>
    <mergeCell ref="C438:F438"/>
    <mergeCell ref="H438:I438"/>
    <mergeCell ref="A435:B435"/>
    <mergeCell ref="C435:F435"/>
    <mergeCell ref="H435:I435"/>
    <mergeCell ref="A436:B436"/>
    <mergeCell ref="C436:F436"/>
    <mergeCell ref="H436:I436"/>
    <mergeCell ref="A457:B457"/>
    <mergeCell ref="C457:F457"/>
    <mergeCell ref="H457:I457"/>
    <mergeCell ref="A458:B458"/>
    <mergeCell ref="C458:F458"/>
    <mergeCell ref="H458:I458"/>
    <mergeCell ref="A455:B455"/>
    <mergeCell ref="C455:F455"/>
    <mergeCell ref="H455:I455"/>
    <mergeCell ref="A456:B456"/>
    <mergeCell ref="C456:F456"/>
    <mergeCell ref="H456:I456"/>
    <mergeCell ref="A453:B453"/>
    <mergeCell ref="C453:F453"/>
    <mergeCell ref="H453:I453"/>
    <mergeCell ref="A454:B454"/>
    <mergeCell ref="C454:F454"/>
    <mergeCell ref="H454:I454"/>
    <mergeCell ref="A451:B451"/>
    <mergeCell ref="C451:F451"/>
    <mergeCell ref="H451:I451"/>
    <mergeCell ref="A452:B452"/>
    <mergeCell ref="C452:F452"/>
    <mergeCell ref="H452:I452"/>
    <mergeCell ref="A449:B449"/>
    <mergeCell ref="C449:F449"/>
    <mergeCell ref="H449:I449"/>
    <mergeCell ref="A450:B450"/>
    <mergeCell ref="C450:F450"/>
    <mergeCell ref="H450:I450"/>
    <mergeCell ref="A447:B447"/>
    <mergeCell ref="C447:F447"/>
    <mergeCell ref="H447:I447"/>
    <mergeCell ref="A448:B448"/>
    <mergeCell ref="C448:F448"/>
    <mergeCell ref="H448:I448"/>
    <mergeCell ref="A469:B469"/>
    <mergeCell ref="C469:F469"/>
    <mergeCell ref="H469:I469"/>
    <mergeCell ref="A470:B470"/>
    <mergeCell ref="C470:F470"/>
    <mergeCell ref="H470:I470"/>
    <mergeCell ref="A467:B467"/>
    <mergeCell ref="C467:F467"/>
    <mergeCell ref="H467:I467"/>
    <mergeCell ref="A468:B468"/>
    <mergeCell ref="C468:F468"/>
    <mergeCell ref="H468:I468"/>
    <mergeCell ref="A465:B465"/>
    <mergeCell ref="C465:F465"/>
    <mergeCell ref="H465:I465"/>
    <mergeCell ref="A466:B466"/>
    <mergeCell ref="C466:F466"/>
    <mergeCell ref="H466:I466"/>
    <mergeCell ref="A463:B463"/>
    <mergeCell ref="C463:F463"/>
    <mergeCell ref="H463:I463"/>
    <mergeCell ref="A464:B464"/>
    <mergeCell ref="C464:F464"/>
    <mergeCell ref="H464:I464"/>
    <mergeCell ref="A461:B461"/>
    <mergeCell ref="C461:F461"/>
    <mergeCell ref="H461:I461"/>
    <mergeCell ref="A462:B462"/>
    <mergeCell ref="C462:F462"/>
    <mergeCell ref="H462:I462"/>
    <mergeCell ref="A459:B459"/>
    <mergeCell ref="C459:F459"/>
    <mergeCell ref="H459:I459"/>
    <mergeCell ref="A460:B460"/>
    <mergeCell ref="C460:F460"/>
    <mergeCell ref="H460:I460"/>
    <mergeCell ref="A481:B481"/>
    <mergeCell ref="C481:F481"/>
    <mergeCell ref="H481:I481"/>
    <mergeCell ref="A482:B482"/>
    <mergeCell ref="C482:F482"/>
    <mergeCell ref="H482:I482"/>
    <mergeCell ref="A479:B479"/>
    <mergeCell ref="C479:F479"/>
    <mergeCell ref="H479:I479"/>
    <mergeCell ref="A480:B480"/>
    <mergeCell ref="C480:F480"/>
    <mergeCell ref="H480:I480"/>
    <mergeCell ref="A477:B477"/>
    <mergeCell ref="C477:F477"/>
    <mergeCell ref="H477:I477"/>
    <mergeCell ref="A478:B478"/>
    <mergeCell ref="C478:F478"/>
    <mergeCell ref="H478:I478"/>
    <mergeCell ref="A475:B475"/>
    <mergeCell ref="C475:F475"/>
    <mergeCell ref="H475:I475"/>
    <mergeCell ref="A476:B476"/>
    <mergeCell ref="C476:F476"/>
    <mergeCell ref="H476:I476"/>
    <mergeCell ref="A473:B473"/>
    <mergeCell ref="C473:F473"/>
    <mergeCell ref="H473:I473"/>
    <mergeCell ref="A474:B474"/>
    <mergeCell ref="C474:F474"/>
    <mergeCell ref="H474:I474"/>
    <mergeCell ref="A471:B471"/>
    <mergeCell ref="C471:F471"/>
    <mergeCell ref="H471:I471"/>
    <mergeCell ref="A472:B472"/>
    <mergeCell ref="C472:F472"/>
    <mergeCell ref="H472:I472"/>
    <mergeCell ref="A493:B493"/>
    <mergeCell ref="C493:F493"/>
    <mergeCell ref="H493:I493"/>
    <mergeCell ref="A494:B494"/>
    <mergeCell ref="C494:F494"/>
    <mergeCell ref="H494:I494"/>
    <mergeCell ref="A491:B491"/>
    <mergeCell ref="C491:F491"/>
    <mergeCell ref="H491:I491"/>
    <mergeCell ref="A492:B492"/>
    <mergeCell ref="C492:F492"/>
    <mergeCell ref="H492:I492"/>
    <mergeCell ref="A489:B489"/>
    <mergeCell ref="C489:F489"/>
    <mergeCell ref="H489:I489"/>
    <mergeCell ref="A490:B490"/>
    <mergeCell ref="C490:F490"/>
    <mergeCell ref="H490:I490"/>
    <mergeCell ref="A487:B487"/>
    <mergeCell ref="C487:F487"/>
    <mergeCell ref="H487:I487"/>
    <mergeCell ref="A488:B488"/>
    <mergeCell ref="C488:F488"/>
    <mergeCell ref="H488:I488"/>
    <mergeCell ref="A485:B485"/>
    <mergeCell ref="C485:F485"/>
    <mergeCell ref="H485:I485"/>
    <mergeCell ref="A486:B486"/>
    <mergeCell ref="C486:F486"/>
    <mergeCell ref="H486:I486"/>
    <mergeCell ref="A483:B483"/>
    <mergeCell ref="C483:F483"/>
    <mergeCell ref="H483:I483"/>
    <mergeCell ref="A484:B484"/>
    <mergeCell ref="C484:F484"/>
    <mergeCell ref="H484:I484"/>
    <mergeCell ref="A505:B505"/>
    <mergeCell ref="C505:F505"/>
    <mergeCell ref="H505:I505"/>
    <mergeCell ref="A506:B506"/>
    <mergeCell ref="C506:F506"/>
    <mergeCell ref="H506:I506"/>
    <mergeCell ref="A503:B503"/>
    <mergeCell ref="C503:F503"/>
    <mergeCell ref="H503:I503"/>
    <mergeCell ref="A504:B504"/>
    <mergeCell ref="C504:F504"/>
    <mergeCell ref="H504:I504"/>
    <mergeCell ref="A501:B501"/>
    <mergeCell ref="C501:F501"/>
    <mergeCell ref="H501:I501"/>
    <mergeCell ref="A502:B502"/>
    <mergeCell ref="C502:F502"/>
    <mergeCell ref="H502:I502"/>
    <mergeCell ref="A499:B499"/>
    <mergeCell ref="C499:F499"/>
    <mergeCell ref="H499:I499"/>
    <mergeCell ref="A500:B500"/>
    <mergeCell ref="C500:F500"/>
    <mergeCell ref="H500:I500"/>
    <mergeCell ref="A497:B497"/>
    <mergeCell ref="C497:F497"/>
    <mergeCell ref="H497:I497"/>
    <mergeCell ref="A498:B498"/>
    <mergeCell ref="C498:F498"/>
    <mergeCell ref="H498:I498"/>
    <mergeCell ref="A495:B495"/>
    <mergeCell ref="C495:F495"/>
    <mergeCell ref="H495:I495"/>
    <mergeCell ref="A496:B496"/>
    <mergeCell ref="C496:F496"/>
    <mergeCell ref="H496:I496"/>
    <mergeCell ref="A517:B517"/>
    <mergeCell ref="C517:F517"/>
    <mergeCell ref="H517:I517"/>
    <mergeCell ref="A518:B518"/>
    <mergeCell ref="C518:F518"/>
    <mergeCell ref="H518:I518"/>
    <mergeCell ref="A515:B515"/>
    <mergeCell ref="C515:F515"/>
    <mergeCell ref="H515:I515"/>
    <mergeCell ref="A516:B516"/>
    <mergeCell ref="C516:F516"/>
    <mergeCell ref="H516:I516"/>
    <mergeCell ref="A513:B513"/>
    <mergeCell ref="C513:F513"/>
    <mergeCell ref="H513:I513"/>
    <mergeCell ref="A514:B514"/>
    <mergeCell ref="C514:F514"/>
    <mergeCell ref="H514:I514"/>
    <mergeCell ref="A511:B511"/>
    <mergeCell ref="C511:F511"/>
    <mergeCell ref="H511:I511"/>
    <mergeCell ref="A512:B512"/>
    <mergeCell ref="C512:F512"/>
    <mergeCell ref="H512:I512"/>
    <mergeCell ref="A509:B509"/>
    <mergeCell ref="C509:F509"/>
    <mergeCell ref="H509:I509"/>
    <mergeCell ref="A510:B510"/>
    <mergeCell ref="C510:F510"/>
    <mergeCell ref="H510:I510"/>
    <mergeCell ref="A507:B507"/>
    <mergeCell ref="C507:F507"/>
    <mergeCell ref="H507:I507"/>
    <mergeCell ref="A508:B508"/>
    <mergeCell ref="C508:F508"/>
    <mergeCell ref="H508:I508"/>
    <mergeCell ref="A529:B529"/>
    <mergeCell ref="C529:F529"/>
    <mergeCell ref="H529:I529"/>
    <mergeCell ref="A530:B530"/>
    <mergeCell ref="C530:F530"/>
    <mergeCell ref="H530:I530"/>
    <mergeCell ref="A527:B527"/>
    <mergeCell ref="C527:F527"/>
    <mergeCell ref="H527:I527"/>
    <mergeCell ref="A528:B528"/>
    <mergeCell ref="C528:F528"/>
    <mergeCell ref="H528:I528"/>
    <mergeCell ref="A525:B525"/>
    <mergeCell ref="C525:F525"/>
    <mergeCell ref="H525:I525"/>
    <mergeCell ref="A526:B526"/>
    <mergeCell ref="C526:F526"/>
    <mergeCell ref="H526:I526"/>
    <mergeCell ref="A523:B523"/>
    <mergeCell ref="C523:F523"/>
    <mergeCell ref="H523:I523"/>
    <mergeCell ref="A524:B524"/>
    <mergeCell ref="C524:F524"/>
    <mergeCell ref="H524:I524"/>
    <mergeCell ref="A521:B521"/>
    <mergeCell ref="C521:F521"/>
    <mergeCell ref="H521:I521"/>
    <mergeCell ref="A522:B522"/>
    <mergeCell ref="C522:F522"/>
    <mergeCell ref="H522:I522"/>
    <mergeCell ref="A519:B519"/>
    <mergeCell ref="C519:F519"/>
    <mergeCell ref="H519:I519"/>
    <mergeCell ref="A520:B520"/>
    <mergeCell ref="C520:F520"/>
    <mergeCell ref="H520:I520"/>
    <mergeCell ref="A541:B541"/>
    <mergeCell ref="C541:F541"/>
    <mergeCell ref="H541:I541"/>
    <mergeCell ref="A542:B542"/>
    <mergeCell ref="C542:F542"/>
    <mergeCell ref="H542:I542"/>
    <mergeCell ref="A539:B539"/>
    <mergeCell ref="C539:F539"/>
    <mergeCell ref="H539:I539"/>
    <mergeCell ref="A540:B540"/>
    <mergeCell ref="C540:F540"/>
    <mergeCell ref="H540:I540"/>
    <mergeCell ref="A537:B537"/>
    <mergeCell ref="C537:F537"/>
    <mergeCell ref="H537:I537"/>
    <mergeCell ref="A538:B538"/>
    <mergeCell ref="C538:F538"/>
    <mergeCell ref="H538:I538"/>
    <mergeCell ref="A535:B535"/>
    <mergeCell ref="C535:F535"/>
    <mergeCell ref="H535:I535"/>
    <mergeCell ref="A536:B536"/>
    <mergeCell ref="C536:F536"/>
    <mergeCell ref="H536:I536"/>
    <mergeCell ref="A533:B533"/>
    <mergeCell ref="C533:F533"/>
    <mergeCell ref="H533:I533"/>
    <mergeCell ref="A534:B534"/>
    <mergeCell ref="C534:F534"/>
    <mergeCell ref="H534:I534"/>
    <mergeCell ref="A531:B531"/>
    <mergeCell ref="C531:F531"/>
    <mergeCell ref="H531:I531"/>
    <mergeCell ref="A532:B532"/>
    <mergeCell ref="C532:F532"/>
    <mergeCell ref="H532:I532"/>
    <mergeCell ref="A553:B553"/>
    <mergeCell ref="C553:F553"/>
    <mergeCell ref="H553:I553"/>
    <mergeCell ref="A554:B554"/>
    <mergeCell ref="C554:F554"/>
    <mergeCell ref="H554:I554"/>
    <mergeCell ref="A551:B551"/>
    <mergeCell ref="C551:F551"/>
    <mergeCell ref="H551:I551"/>
    <mergeCell ref="A552:B552"/>
    <mergeCell ref="C552:F552"/>
    <mergeCell ref="H552:I552"/>
    <mergeCell ref="A549:B549"/>
    <mergeCell ref="C549:F549"/>
    <mergeCell ref="H549:I549"/>
    <mergeCell ref="A550:B550"/>
    <mergeCell ref="C550:F550"/>
    <mergeCell ref="H550:I550"/>
    <mergeCell ref="A547:B547"/>
    <mergeCell ref="C547:F547"/>
    <mergeCell ref="H547:I547"/>
    <mergeCell ref="A548:B548"/>
    <mergeCell ref="C548:F548"/>
    <mergeCell ref="H548:I548"/>
    <mergeCell ref="A545:B545"/>
    <mergeCell ref="C545:F545"/>
    <mergeCell ref="H545:I545"/>
    <mergeCell ref="A546:B546"/>
    <mergeCell ref="C546:F546"/>
    <mergeCell ref="H546:I546"/>
    <mergeCell ref="A543:B543"/>
    <mergeCell ref="C543:F543"/>
    <mergeCell ref="H543:I543"/>
    <mergeCell ref="A544:B544"/>
    <mergeCell ref="C544:F544"/>
    <mergeCell ref="H544:I544"/>
    <mergeCell ref="A565:B565"/>
    <mergeCell ref="C565:F565"/>
    <mergeCell ref="H565:I565"/>
    <mergeCell ref="A566:B566"/>
    <mergeCell ref="C566:F566"/>
    <mergeCell ref="H566:I566"/>
    <mergeCell ref="A563:B563"/>
    <mergeCell ref="C563:F563"/>
    <mergeCell ref="H563:I563"/>
    <mergeCell ref="A564:B564"/>
    <mergeCell ref="C564:F564"/>
    <mergeCell ref="H564:I564"/>
    <mergeCell ref="A561:B561"/>
    <mergeCell ref="C561:F561"/>
    <mergeCell ref="H561:I561"/>
    <mergeCell ref="A562:B562"/>
    <mergeCell ref="C562:F562"/>
    <mergeCell ref="H562:I562"/>
    <mergeCell ref="A559:B559"/>
    <mergeCell ref="C559:F559"/>
    <mergeCell ref="H559:I559"/>
    <mergeCell ref="A560:B560"/>
    <mergeCell ref="C560:F560"/>
    <mergeCell ref="H560:I560"/>
    <mergeCell ref="A557:B557"/>
    <mergeCell ref="C557:F557"/>
    <mergeCell ref="H557:I557"/>
    <mergeCell ref="A558:B558"/>
    <mergeCell ref="C558:F558"/>
    <mergeCell ref="H558:I558"/>
    <mergeCell ref="A555:B555"/>
    <mergeCell ref="C555:F555"/>
    <mergeCell ref="H555:I555"/>
    <mergeCell ref="A556:B556"/>
    <mergeCell ref="C556:F556"/>
    <mergeCell ref="H556:I556"/>
    <mergeCell ref="A577:B577"/>
    <mergeCell ref="C577:F577"/>
    <mergeCell ref="H577:I577"/>
    <mergeCell ref="A578:B578"/>
    <mergeCell ref="C578:F578"/>
    <mergeCell ref="H578:I578"/>
    <mergeCell ref="A575:B575"/>
    <mergeCell ref="C575:F575"/>
    <mergeCell ref="H575:I575"/>
    <mergeCell ref="A576:B576"/>
    <mergeCell ref="C576:F576"/>
    <mergeCell ref="H576:I576"/>
    <mergeCell ref="A573:B573"/>
    <mergeCell ref="C573:F573"/>
    <mergeCell ref="H573:I573"/>
    <mergeCell ref="A574:B574"/>
    <mergeCell ref="C574:F574"/>
    <mergeCell ref="H574:I574"/>
    <mergeCell ref="A571:B571"/>
    <mergeCell ref="C571:F571"/>
    <mergeCell ref="H571:I571"/>
    <mergeCell ref="A572:B572"/>
    <mergeCell ref="C572:F572"/>
    <mergeCell ref="H572:I572"/>
    <mergeCell ref="A569:B569"/>
    <mergeCell ref="C569:F569"/>
    <mergeCell ref="H569:I569"/>
    <mergeCell ref="A570:B570"/>
    <mergeCell ref="C570:F570"/>
    <mergeCell ref="H570:I570"/>
    <mergeCell ref="A567:B567"/>
    <mergeCell ref="C567:F567"/>
    <mergeCell ref="H567:I567"/>
    <mergeCell ref="A568:B568"/>
    <mergeCell ref="C568:F568"/>
    <mergeCell ref="H568:I568"/>
    <mergeCell ref="A589:B589"/>
    <mergeCell ref="C589:F589"/>
    <mergeCell ref="H589:I589"/>
    <mergeCell ref="A590:B590"/>
    <mergeCell ref="C590:F590"/>
    <mergeCell ref="H590:I590"/>
    <mergeCell ref="A587:B587"/>
    <mergeCell ref="C587:F587"/>
    <mergeCell ref="H587:I587"/>
    <mergeCell ref="A588:B588"/>
    <mergeCell ref="C588:F588"/>
    <mergeCell ref="H588:I588"/>
    <mergeCell ref="A585:B585"/>
    <mergeCell ref="C585:F585"/>
    <mergeCell ref="H585:I585"/>
    <mergeCell ref="A586:B586"/>
    <mergeCell ref="C586:F586"/>
    <mergeCell ref="H586:I586"/>
    <mergeCell ref="A583:B583"/>
    <mergeCell ref="C583:F583"/>
    <mergeCell ref="H583:I583"/>
    <mergeCell ref="A584:B584"/>
    <mergeCell ref="C584:F584"/>
    <mergeCell ref="H584:I584"/>
    <mergeCell ref="A581:B581"/>
    <mergeCell ref="C581:F581"/>
    <mergeCell ref="H581:I581"/>
    <mergeCell ref="A582:B582"/>
    <mergeCell ref="C582:F582"/>
    <mergeCell ref="H582:I582"/>
    <mergeCell ref="A579:B579"/>
    <mergeCell ref="C579:F579"/>
    <mergeCell ref="H579:I579"/>
    <mergeCell ref="A580:B580"/>
    <mergeCell ref="C580:F580"/>
    <mergeCell ref="H580:I580"/>
    <mergeCell ref="A601:B601"/>
    <mergeCell ref="C601:F601"/>
    <mergeCell ref="H601:I601"/>
    <mergeCell ref="A602:B602"/>
    <mergeCell ref="C602:F602"/>
    <mergeCell ref="H602:I602"/>
    <mergeCell ref="A599:B599"/>
    <mergeCell ref="C599:F599"/>
    <mergeCell ref="H599:I599"/>
    <mergeCell ref="A600:B600"/>
    <mergeCell ref="C600:F600"/>
    <mergeCell ref="H600:I600"/>
    <mergeCell ref="A597:B597"/>
    <mergeCell ref="C597:F597"/>
    <mergeCell ref="H597:I597"/>
    <mergeCell ref="A598:B598"/>
    <mergeCell ref="C598:F598"/>
    <mergeCell ref="H598:I598"/>
    <mergeCell ref="A595:B595"/>
    <mergeCell ref="C595:F595"/>
    <mergeCell ref="H595:I595"/>
    <mergeCell ref="A596:B596"/>
    <mergeCell ref="C596:F596"/>
    <mergeCell ref="H596:I596"/>
    <mergeCell ref="A593:B593"/>
    <mergeCell ref="C593:F593"/>
    <mergeCell ref="H593:I593"/>
    <mergeCell ref="A594:B594"/>
    <mergeCell ref="C594:F594"/>
    <mergeCell ref="H594:I594"/>
    <mergeCell ref="A591:B591"/>
    <mergeCell ref="C591:F591"/>
    <mergeCell ref="H591:I591"/>
    <mergeCell ref="A592:B592"/>
    <mergeCell ref="C592:F592"/>
    <mergeCell ref="H592:I592"/>
    <mergeCell ref="A613:B613"/>
    <mergeCell ref="C613:F613"/>
    <mergeCell ref="H613:I613"/>
    <mergeCell ref="A614:B614"/>
    <mergeCell ref="C614:F614"/>
    <mergeCell ref="H614:I614"/>
    <mergeCell ref="A611:B611"/>
    <mergeCell ref="C611:F611"/>
    <mergeCell ref="H611:I611"/>
    <mergeCell ref="A612:B612"/>
    <mergeCell ref="C612:F612"/>
    <mergeCell ref="H612:I612"/>
    <mergeCell ref="A609:B609"/>
    <mergeCell ref="C609:F609"/>
    <mergeCell ref="H609:I609"/>
    <mergeCell ref="A610:B610"/>
    <mergeCell ref="C610:F610"/>
    <mergeCell ref="H610:I610"/>
    <mergeCell ref="A607:B607"/>
    <mergeCell ref="C607:F607"/>
    <mergeCell ref="H607:I607"/>
    <mergeCell ref="A608:B608"/>
    <mergeCell ref="C608:F608"/>
    <mergeCell ref="H608:I608"/>
    <mergeCell ref="A605:B605"/>
    <mergeCell ref="C605:F605"/>
    <mergeCell ref="H605:I605"/>
    <mergeCell ref="A606:B606"/>
    <mergeCell ref="C606:F606"/>
    <mergeCell ref="H606:I606"/>
    <mergeCell ref="A603:B603"/>
    <mergeCell ref="C603:F603"/>
    <mergeCell ref="H603:I603"/>
    <mergeCell ref="A604:B604"/>
    <mergeCell ref="C604:F604"/>
    <mergeCell ref="H604:I604"/>
    <mergeCell ref="A625:B625"/>
    <mergeCell ref="C625:F625"/>
    <mergeCell ref="H625:I625"/>
    <mergeCell ref="A626:B626"/>
    <mergeCell ref="C626:F626"/>
    <mergeCell ref="H626:I626"/>
    <mergeCell ref="A623:B623"/>
    <mergeCell ref="C623:F623"/>
    <mergeCell ref="H623:I623"/>
    <mergeCell ref="A624:B624"/>
    <mergeCell ref="C624:F624"/>
    <mergeCell ref="H624:I624"/>
    <mergeCell ref="A621:B621"/>
    <mergeCell ref="C621:F621"/>
    <mergeCell ref="H621:I621"/>
    <mergeCell ref="A622:B622"/>
    <mergeCell ref="C622:F622"/>
    <mergeCell ref="H622:I622"/>
    <mergeCell ref="A619:B619"/>
    <mergeCell ref="C619:F619"/>
    <mergeCell ref="H619:I619"/>
    <mergeCell ref="A620:B620"/>
    <mergeCell ref="C620:F620"/>
    <mergeCell ref="H620:I620"/>
    <mergeCell ref="A617:B617"/>
    <mergeCell ref="C617:F617"/>
    <mergeCell ref="H617:I617"/>
    <mergeCell ref="A618:B618"/>
    <mergeCell ref="C618:F618"/>
    <mergeCell ref="H618:I618"/>
    <mergeCell ref="A615:B615"/>
    <mergeCell ref="C615:F615"/>
    <mergeCell ref="H615:I615"/>
    <mergeCell ref="A616:B616"/>
    <mergeCell ref="C616:F616"/>
    <mergeCell ref="H616:I616"/>
    <mergeCell ref="A637:B637"/>
    <mergeCell ref="C637:F637"/>
    <mergeCell ref="H637:I637"/>
    <mergeCell ref="A638:B638"/>
    <mergeCell ref="C638:F638"/>
    <mergeCell ref="H638:I638"/>
    <mergeCell ref="A635:B635"/>
    <mergeCell ref="C635:F635"/>
    <mergeCell ref="H635:I635"/>
    <mergeCell ref="A636:B636"/>
    <mergeCell ref="C636:F636"/>
    <mergeCell ref="H636:I636"/>
    <mergeCell ref="A633:B633"/>
    <mergeCell ref="C633:F633"/>
    <mergeCell ref="H633:I633"/>
    <mergeCell ref="A634:B634"/>
    <mergeCell ref="C634:F634"/>
    <mergeCell ref="H634:I634"/>
    <mergeCell ref="A631:B631"/>
    <mergeCell ref="C631:F631"/>
    <mergeCell ref="H631:I631"/>
    <mergeCell ref="A632:B632"/>
    <mergeCell ref="C632:F632"/>
    <mergeCell ref="H632:I632"/>
    <mergeCell ref="A629:B629"/>
    <mergeCell ref="C629:F629"/>
    <mergeCell ref="H629:I629"/>
    <mergeCell ref="A630:B630"/>
    <mergeCell ref="C630:F630"/>
    <mergeCell ref="H630:I630"/>
    <mergeCell ref="A627:B627"/>
    <mergeCell ref="C627:F627"/>
    <mergeCell ref="H627:I627"/>
    <mergeCell ref="A628:B628"/>
    <mergeCell ref="C628:F628"/>
    <mergeCell ref="H628:I628"/>
    <mergeCell ref="A649:B649"/>
    <mergeCell ref="C649:F649"/>
    <mergeCell ref="H649:I649"/>
    <mergeCell ref="A650:B650"/>
    <mergeCell ref="C650:F650"/>
    <mergeCell ref="H650:I650"/>
    <mergeCell ref="A647:B647"/>
    <mergeCell ref="C647:F647"/>
    <mergeCell ref="H647:I647"/>
    <mergeCell ref="A648:B648"/>
    <mergeCell ref="C648:F648"/>
    <mergeCell ref="H648:I648"/>
    <mergeCell ref="A645:B645"/>
    <mergeCell ref="C645:F645"/>
    <mergeCell ref="H645:I645"/>
    <mergeCell ref="A646:B646"/>
    <mergeCell ref="C646:F646"/>
    <mergeCell ref="H646:I646"/>
    <mergeCell ref="A643:B643"/>
    <mergeCell ref="C643:F643"/>
    <mergeCell ref="H643:I643"/>
    <mergeCell ref="A644:B644"/>
    <mergeCell ref="C644:F644"/>
    <mergeCell ref="H644:I644"/>
    <mergeCell ref="A641:B641"/>
    <mergeCell ref="C641:F641"/>
    <mergeCell ref="H641:I641"/>
    <mergeCell ref="A642:B642"/>
    <mergeCell ref="C642:F642"/>
    <mergeCell ref="H642:I642"/>
    <mergeCell ref="A639:B639"/>
    <mergeCell ref="C639:F639"/>
    <mergeCell ref="H639:I639"/>
    <mergeCell ref="A640:B640"/>
    <mergeCell ref="C640:F640"/>
    <mergeCell ref="H640:I640"/>
    <mergeCell ref="A661:B661"/>
    <mergeCell ref="C661:F661"/>
    <mergeCell ref="H661:I661"/>
    <mergeCell ref="A662:B662"/>
    <mergeCell ref="C662:F662"/>
    <mergeCell ref="H662:I662"/>
    <mergeCell ref="A659:B659"/>
    <mergeCell ref="C659:F659"/>
    <mergeCell ref="H659:I659"/>
    <mergeCell ref="A660:B660"/>
    <mergeCell ref="C660:F660"/>
    <mergeCell ref="H660:I660"/>
    <mergeCell ref="A657:B657"/>
    <mergeCell ref="C657:F657"/>
    <mergeCell ref="H657:I657"/>
    <mergeCell ref="A658:B658"/>
    <mergeCell ref="C658:F658"/>
    <mergeCell ref="H658:I658"/>
    <mergeCell ref="A655:B655"/>
    <mergeCell ref="C655:F655"/>
    <mergeCell ref="H655:I655"/>
    <mergeCell ref="A656:B656"/>
    <mergeCell ref="C656:F656"/>
    <mergeCell ref="H656:I656"/>
    <mergeCell ref="A653:B653"/>
    <mergeCell ref="C653:F653"/>
    <mergeCell ref="H653:I653"/>
    <mergeCell ref="A654:B654"/>
    <mergeCell ref="C654:F654"/>
    <mergeCell ref="H654:I654"/>
    <mergeCell ref="A651:B651"/>
    <mergeCell ref="C651:F651"/>
    <mergeCell ref="H651:I651"/>
    <mergeCell ref="A652:B652"/>
    <mergeCell ref="C652:F652"/>
    <mergeCell ref="H652:I652"/>
    <mergeCell ref="A673:B673"/>
    <mergeCell ref="C673:F673"/>
    <mergeCell ref="H673:I673"/>
    <mergeCell ref="A674:B674"/>
    <mergeCell ref="C674:F674"/>
    <mergeCell ref="H674:I674"/>
    <mergeCell ref="A671:B671"/>
    <mergeCell ref="C671:F671"/>
    <mergeCell ref="H671:I671"/>
    <mergeCell ref="A672:B672"/>
    <mergeCell ref="C672:F672"/>
    <mergeCell ref="H672:I672"/>
    <mergeCell ref="A669:B669"/>
    <mergeCell ref="C669:F669"/>
    <mergeCell ref="H669:I669"/>
    <mergeCell ref="A670:B670"/>
    <mergeCell ref="C670:F670"/>
    <mergeCell ref="H670:I670"/>
    <mergeCell ref="A667:B667"/>
    <mergeCell ref="C667:F667"/>
    <mergeCell ref="H667:I667"/>
    <mergeCell ref="A668:B668"/>
    <mergeCell ref="C668:F668"/>
    <mergeCell ref="H668:I668"/>
    <mergeCell ref="A665:B665"/>
    <mergeCell ref="C665:F665"/>
    <mergeCell ref="H665:I665"/>
    <mergeCell ref="A666:B666"/>
    <mergeCell ref="C666:F666"/>
    <mergeCell ref="H666:I666"/>
    <mergeCell ref="A663:B663"/>
    <mergeCell ref="C663:F663"/>
    <mergeCell ref="H663:I663"/>
    <mergeCell ref="A664:B664"/>
    <mergeCell ref="C664:F664"/>
    <mergeCell ref="H664:I664"/>
    <mergeCell ref="A685:B685"/>
    <mergeCell ref="C685:F685"/>
    <mergeCell ref="H685:I685"/>
    <mergeCell ref="A686:B686"/>
    <mergeCell ref="C686:F686"/>
    <mergeCell ref="H686:I686"/>
    <mergeCell ref="A683:B683"/>
    <mergeCell ref="C683:F683"/>
    <mergeCell ref="H683:I683"/>
    <mergeCell ref="A684:B684"/>
    <mergeCell ref="C684:F684"/>
    <mergeCell ref="H684:I684"/>
    <mergeCell ref="A681:B681"/>
    <mergeCell ref="C681:F681"/>
    <mergeCell ref="H681:I681"/>
    <mergeCell ref="A682:B682"/>
    <mergeCell ref="C682:F682"/>
    <mergeCell ref="H682:I682"/>
    <mergeCell ref="A679:B679"/>
    <mergeCell ref="C679:F679"/>
    <mergeCell ref="H679:I679"/>
    <mergeCell ref="A680:B680"/>
    <mergeCell ref="C680:F680"/>
    <mergeCell ref="H680:I680"/>
    <mergeCell ref="A677:B677"/>
    <mergeCell ref="C677:F677"/>
    <mergeCell ref="H677:I677"/>
    <mergeCell ref="A678:B678"/>
    <mergeCell ref="C678:F678"/>
    <mergeCell ref="H678:I678"/>
    <mergeCell ref="A675:B675"/>
    <mergeCell ref="C675:F675"/>
    <mergeCell ref="H675:I675"/>
    <mergeCell ref="A676:B676"/>
    <mergeCell ref="C676:F676"/>
    <mergeCell ref="H676:I676"/>
    <mergeCell ref="A697:B697"/>
    <mergeCell ref="C697:F697"/>
    <mergeCell ref="H697:I697"/>
    <mergeCell ref="A698:B698"/>
    <mergeCell ref="C698:F698"/>
    <mergeCell ref="H698:I698"/>
    <mergeCell ref="A695:B695"/>
    <mergeCell ref="C695:F695"/>
    <mergeCell ref="H695:I695"/>
    <mergeCell ref="A696:B696"/>
    <mergeCell ref="C696:F696"/>
    <mergeCell ref="H696:I696"/>
    <mergeCell ref="A693:B693"/>
    <mergeCell ref="C693:F693"/>
    <mergeCell ref="H693:I693"/>
    <mergeCell ref="A694:B694"/>
    <mergeCell ref="C694:F694"/>
    <mergeCell ref="H694:I694"/>
    <mergeCell ref="A691:B691"/>
    <mergeCell ref="C691:F691"/>
    <mergeCell ref="H691:I691"/>
    <mergeCell ref="A692:B692"/>
    <mergeCell ref="C692:F692"/>
    <mergeCell ref="H692:I692"/>
    <mergeCell ref="A689:B689"/>
    <mergeCell ref="C689:F689"/>
    <mergeCell ref="H689:I689"/>
    <mergeCell ref="A690:B690"/>
    <mergeCell ref="C690:F690"/>
    <mergeCell ref="H690:I690"/>
    <mergeCell ref="A687:B687"/>
    <mergeCell ref="C687:F687"/>
    <mergeCell ref="H687:I687"/>
    <mergeCell ref="A688:B688"/>
    <mergeCell ref="C688:F688"/>
    <mergeCell ref="H688:I688"/>
    <mergeCell ref="A709:B709"/>
    <mergeCell ref="C709:F709"/>
    <mergeCell ref="H709:I709"/>
    <mergeCell ref="A710:B710"/>
    <mergeCell ref="C710:F710"/>
    <mergeCell ref="H710:I710"/>
    <mergeCell ref="A707:B707"/>
    <mergeCell ref="C707:F707"/>
    <mergeCell ref="H707:I707"/>
    <mergeCell ref="A708:B708"/>
    <mergeCell ref="C708:F708"/>
    <mergeCell ref="H708:I708"/>
    <mergeCell ref="A705:B705"/>
    <mergeCell ref="C705:F705"/>
    <mergeCell ref="H705:I705"/>
    <mergeCell ref="A706:B706"/>
    <mergeCell ref="C706:F706"/>
    <mergeCell ref="H706:I706"/>
    <mergeCell ref="A703:B703"/>
    <mergeCell ref="C703:F703"/>
    <mergeCell ref="H703:I703"/>
    <mergeCell ref="A704:B704"/>
    <mergeCell ref="C704:F704"/>
    <mergeCell ref="H704:I704"/>
    <mergeCell ref="A701:B701"/>
    <mergeCell ref="C701:F701"/>
    <mergeCell ref="H701:I701"/>
    <mergeCell ref="A702:B702"/>
    <mergeCell ref="C702:F702"/>
    <mergeCell ref="H702:I702"/>
    <mergeCell ref="A699:B699"/>
    <mergeCell ref="C699:F699"/>
    <mergeCell ref="H699:I699"/>
    <mergeCell ref="A700:B700"/>
    <mergeCell ref="C700:F700"/>
    <mergeCell ref="H700:I700"/>
    <mergeCell ref="A721:B721"/>
    <mergeCell ref="C721:F721"/>
    <mergeCell ref="H721:I721"/>
    <mergeCell ref="A722:B722"/>
    <mergeCell ref="C722:F722"/>
    <mergeCell ref="H722:I722"/>
    <mergeCell ref="A719:B719"/>
    <mergeCell ref="C719:F719"/>
    <mergeCell ref="H719:I719"/>
    <mergeCell ref="A720:B720"/>
    <mergeCell ref="C720:F720"/>
    <mergeCell ref="H720:I720"/>
    <mergeCell ref="A717:B717"/>
    <mergeCell ref="C717:F717"/>
    <mergeCell ref="H717:I717"/>
    <mergeCell ref="A718:B718"/>
    <mergeCell ref="C718:F718"/>
    <mergeCell ref="H718:I718"/>
    <mergeCell ref="A715:B715"/>
    <mergeCell ref="C715:F715"/>
    <mergeCell ref="H715:I715"/>
    <mergeCell ref="A716:B716"/>
    <mergeCell ref="C716:F716"/>
    <mergeCell ref="H716:I716"/>
    <mergeCell ref="A713:B713"/>
    <mergeCell ref="C713:F713"/>
    <mergeCell ref="H713:I713"/>
    <mergeCell ref="A714:B714"/>
    <mergeCell ref="C714:F714"/>
    <mergeCell ref="H714:I714"/>
    <mergeCell ref="A711:B711"/>
    <mergeCell ref="C711:F711"/>
    <mergeCell ref="H711:I711"/>
    <mergeCell ref="A712:B712"/>
    <mergeCell ref="C712:F712"/>
    <mergeCell ref="H712:I712"/>
    <mergeCell ref="A733:B733"/>
    <mergeCell ref="C733:F733"/>
    <mergeCell ref="H733:I733"/>
    <mergeCell ref="A734:B734"/>
    <mergeCell ref="C734:F734"/>
    <mergeCell ref="H734:I734"/>
    <mergeCell ref="A731:B731"/>
    <mergeCell ref="C731:F731"/>
    <mergeCell ref="H731:I731"/>
    <mergeCell ref="A732:B732"/>
    <mergeCell ref="C732:F732"/>
    <mergeCell ref="H732:I732"/>
    <mergeCell ref="A729:B729"/>
    <mergeCell ref="C729:F729"/>
    <mergeCell ref="H729:I729"/>
    <mergeCell ref="A730:B730"/>
    <mergeCell ref="C730:F730"/>
    <mergeCell ref="H730:I730"/>
    <mergeCell ref="A727:B727"/>
    <mergeCell ref="C727:F727"/>
    <mergeCell ref="H727:I727"/>
    <mergeCell ref="A728:B728"/>
    <mergeCell ref="C728:F728"/>
    <mergeCell ref="H728:I728"/>
    <mergeCell ref="A725:B725"/>
    <mergeCell ref="C725:F725"/>
    <mergeCell ref="H725:I725"/>
    <mergeCell ref="A726:B726"/>
    <mergeCell ref="C726:F726"/>
    <mergeCell ref="H726:I726"/>
    <mergeCell ref="A723:B723"/>
    <mergeCell ref="C723:F723"/>
    <mergeCell ref="H723:I723"/>
    <mergeCell ref="A724:B724"/>
    <mergeCell ref="C724:F724"/>
    <mergeCell ref="H724:I724"/>
    <mergeCell ref="A745:B745"/>
    <mergeCell ref="C745:F745"/>
    <mergeCell ref="H745:I745"/>
    <mergeCell ref="A746:B746"/>
    <mergeCell ref="C746:F746"/>
    <mergeCell ref="H746:I746"/>
    <mergeCell ref="A743:B743"/>
    <mergeCell ref="C743:F743"/>
    <mergeCell ref="H743:I743"/>
    <mergeCell ref="A744:B744"/>
    <mergeCell ref="C744:F744"/>
    <mergeCell ref="H744:I744"/>
    <mergeCell ref="A741:B741"/>
    <mergeCell ref="C741:F741"/>
    <mergeCell ref="H741:I741"/>
    <mergeCell ref="A742:B742"/>
    <mergeCell ref="C742:F742"/>
    <mergeCell ref="H742:I742"/>
    <mergeCell ref="A739:B739"/>
    <mergeCell ref="C739:F739"/>
    <mergeCell ref="H739:I739"/>
    <mergeCell ref="A740:B740"/>
    <mergeCell ref="C740:F740"/>
    <mergeCell ref="H740:I740"/>
    <mergeCell ref="A737:B737"/>
    <mergeCell ref="C737:F737"/>
    <mergeCell ref="H737:I737"/>
    <mergeCell ref="A738:B738"/>
    <mergeCell ref="C738:F738"/>
    <mergeCell ref="H738:I738"/>
    <mergeCell ref="A735:B735"/>
    <mergeCell ref="C735:F735"/>
    <mergeCell ref="H735:I735"/>
    <mergeCell ref="A736:B736"/>
    <mergeCell ref="C736:F736"/>
    <mergeCell ref="H736:I736"/>
    <mergeCell ref="A757:B757"/>
    <mergeCell ref="C757:F757"/>
    <mergeCell ref="H757:I757"/>
    <mergeCell ref="A758:B758"/>
    <mergeCell ref="C758:F758"/>
    <mergeCell ref="H758:I758"/>
    <mergeCell ref="A755:B755"/>
    <mergeCell ref="C755:F755"/>
    <mergeCell ref="H755:I755"/>
    <mergeCell ref="A756:B756"/>
    <mergeCell ref="C756:F756"/>
    <mergeCell ref="H756:I756"/>
    <mergeCell ref="A753:B753"/>
    <mergeCell ref="C753:F753"/>
    <mergeCell ref="H753:I753"/>
    <mergeCell ref="A754:B754"/>
    <mergeCell ref="C754:F754"/>
    <mergeCell ref="H754:I754"/>
    <mergeCell ref="A751:B751"/>
    <mergeCell ref="C751:F751"/>
    <mergeCell ref="H751:I751"/>
    <mergeCell ref="A752:B752"/>
    <mergeCell ref="C752:F752"/>
    <mergeCell ref="H752:I752"/>
    <mergeCell ref="A749:B749"/>
    <mergeCell ref="C749:F749"/>
    <mergeCell ref="H749:I749"/>
    <mergeCell ref="A750:B750"/>
    <mergeCell ref="C750:F750"/>
    <mergeCell ref="H750:I750"/>
    <mergeCell ref="A747:B747"/>
    <mergeCell ref="C747:F747"/>
    <mergeCell ref="H747:I747"/>
    <mergeCell ref="A748:B748"/>
    <mergeCell ref="C748:F748"/>
    <mergeCell ref="H748:I748"/>
    <mergeCell ref="A769:B769"/>
    <mergeCell ref="C769:F769"/>
    <mergeCell ref="H769:I769"/>
    <mergeCell ref="A770:B770"/>
    <mergeCell ref="C770:F770"/>
    <mergeCell ref="H770:I770"/>
    <mergeCell ref="A767:B767"/>
    <mergeCell ref="C767:F767"/>
    <mergeCell ref="H767:I767"/>
    <mergeCell ref="A768:B768"/>
    <mergeCell ref="C768:F768"/>
    <mergeCell ref="H768:I768"/>
    <mergeCell ref="A765:B765"/>
    <mergeCell ref="C765:F765"/>
    <mergeCell ref="H765:I765"/>
    <mergeCell ref="A766:B766"/>
    <mergeCell ref="C766:F766"/>
    <mergeCell ref="H766:I766"/>
    <mergeCell ref="A763:B763"/>
    <mergeCell ref="C763:F763"/>
    <mergeCell ref="H763:I763"/>
    <mergeCell ref="A764:B764"/>
    <mergeCell ref="C764:F764"/>
    <mergeCell ref="H764:I764"/>
    <mergeCell ref="A761:B761"/>
    <mergeCell ref="C761:F761"/>
    <mergeCell ref="H761:I761"/>
    <mergeCell ref="A762:B762"/>
    <mergeCell ref="C762:F762"/>
    <mergeCell ref="H762:I762"/>
    <mergeCell ref="A759:B759"/>
    <mergeCell ref="C759:F759"/>
    <mergeCell ref="H759:I759"/>
    <mergeCell ref="A760:B760"/>
    <mergeCell ref="C760:F760"/>
    <mergeCell ref="H760:I760"/>
    <mergeCell ref="A781:B781"/>
    <mergeCell ref="C781:F781"/>
    <mergeCell ref="H781:I781"/>
    <mergeCell ref="A782:B782"/>
    <mergeCell ref="C782:F782"/>
    <mergeCell ref="H782:I782"/>
    <mergeCell ref="A779:B779"/>
    <mergeCell ref="C779:F779"/>
    <mergeCell ref="H779:I779"/>
    <mergeCell ref="A780:B780"/>
    <mergeCell ref="C780:F780"/>
    <mergeCell ref="H780:I780"/>
    <mergeCell ref="A777:B777"/>
    <mergeCell ref="C777:F777"/>
    <mergeCell ref="H777:I777"/>
    <mergeCell ref="A778:B778"/>
    <mergeCell ref="C778:F778"/>
    <mergeCell ref="H778:I778"/>
    <mergeCell ref="A775:B775"/>
    <mergeCell ref="C775:F775"/>
    <mergeCell ref="H775:I775"/>
    <mergeCell ref="A776:B776"/>
    <mergeCell ref="C776:F776"/>
    <mergeCell ref="H776:I776"/>
    <mergeCell ref="A773:B773"/>
    <mergeCell ref="C773:F773"/>
    <mergeCell ref="H773:I773"/>
    <mergeCell ref="A774:B774"/>
    <mergeCell ref="C774:F774"/>
    <mergeCell ref="H774:I774"/>
    <mergeCell ref="A771:B771"/>
    <mergeCell ref="C771:F771"/>
    <mergeCell ref="H771:I771"/>
    <mergeCell ref="A772:B772"/>
    <mergeCell ref="C772:F772"/>
    <mergeCell ref="H772:I772"/>
    <mergeCell ref="A793:B793"/>
    <mergeCell ref="C793:F793"/>
    <mergeCell ref="H793:I793"/>
    <mergeCell ref="A794:B794"/>
    <mergeCell ref="C794:F794"/>
    <mergeCell ref="H794:I794"/>
    <mergeCell ref="A791:B791"/>
    <mergeCell ref="C791:F791"/>
    <mergeCell ref="H791:I791"/>
    <mergeCell ref="A792:B792"/>
    <mergeCell ref="C792:F792"/>
    <mergeCell ref="H792:I792"/>
    <mergeCell ref="A789:B789"/>
    <mergeCell ref="C789:F789"/>
    <mergeCell ref="H789:I789"/>
    <mergeCell ref="A790:B790"/>
    <mergeCell ref="C790:F790"/>
    <mergeCell ref="H790:I790"/>
    <mergeCell ref="A787:B787"/>
    <mergeCell ref="C787:F787"/>
    <mergeCell ref="H787:I787"/>
    <mergeCell ref="A788:B788"/>
    <mergeCell ref="C788:F788"/>
    <mergeCell ref="H788:I788"/>
    <mergeCell ref="A785:B785"/>
    <mergeCell ref="C785:F785"/>
    <mergeCell ref="H785:I785"/>
    <mergeCell ref="A786:B786"/>
    <mergeCell ref="C786:F786"/>
    <mergeCell ref="H786:I786"/>
    <mergeCell ref="A783:B783"/>
    <mergeCell ref="C783:F783"/>
    <mergeCell ref="H783:I783"/>
    <mergeCell ref="A784:B784"/>
    <mergeCell ref="C784:F784"/>
    <mergeCell ref="H784:I784"/>
    <mergeCell ref="A805:B805"/>
    <mergeCell ref="C805:F805"/>
    <mergeCell ref="H805:I805"/>
    <mergeCell ref="A806:B806"/>
    <mergeCell ref="C806:F806"/>
    <mergeCell ref="H806:I806"/>
    <mergeCell ref="A803:B803"/>
    <mergeCell ref="C803:F803"/>
    <mergeCell ref="H803:I803"/>
    <mergeCell ref="A804:B804"/>
    <mergeCell ref="C804:F804"/>
    <mergeCell ref="H804:I804"/>
    <mergeCell ref="A801:B801"/>
    <mergeCell ref="C801:F801"/>
    <mergeCell ref="H801:I801"/>
    <mergeCell ref="A802:B802"/>
    <mergeCell ref="C802:F802"/>
    <mergeCell ref="H802:I802"/>
    <mergeCell ref="A799:B799"/>
    <mergeCell ref="C799:F799"/>
    <mergeCell ref="H799:I799"/>
    <mergeCell ref="A800:B800"/>
    <mergeCell ref="C800:F800"/>
    <mergeCell ref="H800:I800"/>
    <mergeCell ref="A797:B797"/>
    <mergeCell ref="C797:F797"/>
    <mergeCell ref="H797:I797"/>
    <mergeCell ref="A798:B798"/>
    <mergeCell ref="C798:F798"/>
    <mergeCell ref="H798:I798"/>
    <mergeCell ref="A795:B795"/>
    <mergeCell ref="C795:F795"/>
    <mergeCell ref="H795:I795"/>
    <mergeCell ref="A796:B796"/>
    <mergeCell ref="C796:F796"/>
    <mergeCell ref="H796:I796"/>
    <mergeCell ref="A817:B817"/>
    <mergeCell ref="C817:F817"/>
    <mergeCell ref="H817:I817"/>
    <mergeCell ref="A818:B818"/>
    <mergeCell ref="C818:F818"/>
    <mergeCell ref="H818:I818"/>
    <mergeCell ref="A815:B815"/>
    <mergeCell ref="C815:F815"/>
    <mergeCell ref="H815:I815"/>
    <mergeCell ref="A816:B816"/>
    <mergeCell ref="C816:F816"/>
    <mergeCell ref="H816:I816"/>
    <mergeCell ref="A813:B813"/>
    <mergeCell ref="C813:F813"/>
    <mergeCell ref="H813:I813"/>
    <mergeCell ref="A814:B814"/>
    <mergeCell ref="C814:F814"/>
    <mergeCell ref="H814:I814"/>
    <mergeCell ref="A811:B811"/>
    <mergeCell ref="C811:F811"/>
    <mergeCell ref="H811:I811"/>
    <mergeCell ref="A812:B812"/>
    <mergeCell ref="C812:F812"/>
    <mergeCell ref="H812:I812"/>
    <mergeCell ref="A809:B809"/>
    <mergeCell ref="C809:F809"/>
    <mergeCell ref="H809:I809"/>
    <mergeCell ref="A810:B810"/>
    <mergeCell ref="C810:F810"/>
    <mergeCell ref="H810:I810"/>
    <mergeCell ref="A807:B807"/>
    <mergeCell ref="C807:F807"/>
    <mergeCell ref="H807:I807"/>
    <mergeCell ref="A808:B808"/>
    <mergeCell ref="C808:F808"/>
    <mergeCell ref="H808:I808"/>
    <mergeCell ref="A829:B829"/>
    <mergeCell ref="C829:F829"/>
    <mergeCell ref="H829:I829"/>
    <mergeCell ref="A830:B830"/>
    <mergeCell ref="C830:F830"/>
    <mergeCell ref="H830:I830"/>
    <mergeCell ref="A827:B827"/>
    <mergeCell ref="C827:F827"/>
    <mergeCell ref="H827:I827"/>
    <mergeCell ref="A828:B828"/>
    <mergeCell ref="C828:F828"/>
    <mergeCell ref="H828:I828"/>
    <mergeCell ref="A825:B825"/>
    <mergeCell ref="C825:F825"/>
    <mergeCell ref="H825:I825"/>
    <mergeCell ref="A826:B826"/>
    <mergeCell ref="C826:F826"/>
    <mergeCell ref="H826:I826"/>
    <mergeCell ref="A823:B823"/>
    <mergeCell ref="C823:F823"/>
    <mergeCell ref="H823:I823"/>
    <mergeCell ref="A824:B824"/>
    <mergeCell ref="C824:F824"/>
    <mergeCell ref="H824:I824"/>
    <mergeCell ref="A821:B821"/>
    <mergeCell ref="C821:F821"/>
    <mergeCell ref="H821:I821"/>
    <mergeCell ref="A822:B822"/>
    <mergeCell ref="C822:F822"/>
    <mergeCell ref="H822:I822"/>
    <mergeCell ref="A819:B819"/>
    <mergeCell ref="C819:F819"/>
    <mergeCell ref="H819:I819"/>
    <mergeCell ref="A820:B820"/>
    <mergeCell ref="C820:F820"/>
    <mergeCell ref="H820:I820"/>
    <mergeCell ref="A841:B841"/>
    <mergeCell ref="C841:F841"/>
    <mergeCell ref="H841:I841"/>
    <mergeCell ref="A842:B842"/>
    <mergeCell ref="C842:F842"/>
    <mergeCell ref="H842:I842"/>
    <mergeCell ref="A839:B839"/>
    <mergeCell ref="C839:F839"/>
    <mergeCell ref="H839:I839"/>
    <mergeCell ref="A840:B840"/>
    <mergeCell ref="C840:F840"/>
    <mergeCell ref="H840:I840"/>
    <mergeCell ref="A837:B837"/>
    <mergeCell ref="C837:F837"/>
    <mergeCell ref="H837:I837"/>
    <mergeCell ref="A838:B838"/>
    <mergeCell ref="C838:F838"/>
    <mergeCell ref="H838:I838"/>
    <mergeCell ref="A835:B835"/>
    <mergeCell ref="C835:F835"/>
    <mergeCell ref="H835:I835"/>
    <mergeCell ref="A836:B836"/>
    <mergeCell ref="C836:F836"/>
    <mergeCell ref="H836:I836"/>
    <mergeCell ref="A833:B833"/>
    <mergeCell ref="C833:F833"/>
    <mergeCell ref="H833:I833"/>
    <mergeCell ref="A834:B834"/>
    <mergeCell ref="C834:F834"/>
    <mergeCell ref="H834:I834"/>
    <mergeCell ref="A831:B831"/>
    <mergeCell ref="C831:F831"/>
    <mergeCell ref="H831:I831"/>
    <mergeCell ref="A832:B832"/>
    <mergeCell ref="C832:F832"/>
    <mergeCell ref="H832:I832"/>
    <mergeCell ref="A853:B853"/>
    <mergeCell ref="C853:F853"/>
    <mergeCell ref="H853:I853"/>
    <mergeCell ref="A854:B854"/>
    <mergeCell ref="C854:F854"/>
    <mergeCell ref="H854:I854"/>
    <mergeCell ref="A851:B851"/>
    <mergeCell ref="C851:F851"/>
    <mergeCell ref="H851:I851"/>
    <mergeCell ref="A852:B852"/>
    <mergeCell ref="C852:F852"/>
    <mergeCell ref="H852:I852"/>
    <mergeCell ref="A849:B849"/>
    <mergeCell ref="C849:F849"/>
    <mergeCell ref="H849:I849"/>
    <mergeCell ref="A850:B850"/>
    <mergeCell ref="C850:F850"/>
    <mergeCell ref="H850:I850"/>
    <mergeCell ref="A847:B847"/>
    <mergeCell ref="C847:F847"/>
    <mergeCell ref="H847:I847"/>
    <mergeCell ref="A848:B848"/>
    <mergeCell ref="C848:F848"/>
    <mergeCell ref="H848:I848"/>
    <mergeCell ref="A845:B845"/>
    <mergeCell ref="C845:F845"/>
    <mergeCell ref="H845:I845"/>
    <mergeCell ref="A846:B846"/>
    <mergeCell ref="C846:F846"/>
    <mergeCell ref="H846:I846"/>
    <mergeCell ref="A843:B843"/>
    <mergeCell ref="C843:F843"/>
    <mergeCell ref="H843:I843"/>
    <mergeCell ref="A844:B844"/>
    <mergeCell ref="C844:F844"/>
    <mergeCell ref="H844:I844"/>
    <mergeCell ref="A865:B865"/>
    <mergeCell ref="C865:F865"/>
    <mergeCell ref="H865:I865"/>
    <mergeCell ref="A866:B866"/>
    <mergeCell ref="C866:F866"/>
    <mergeCell ref="H866:I866"/>
    <mergeCell ref="A863:B863"/>
    <mergeCell ref="C863:F863"/>
    <mergeCell ref="H863:I863"/>
    <mergeCell ref="A864:B864"/>
    <mergeCell ref="C864:F864"/>
    <mergeCell ref="H864:I864"/>
    <mergeCell ref="A861:B861"/>
    <mergeCell ref="C861:F861"/>
    <mergeCell ref="H861:I861"/>
    <mergeCell ref="A862:B862"/>
    <mergeCell ref="C862:F862"/>
    <mergeCell ref="H862:I862"/>
    <mergeCell ref="A859:B859"/>
    <mergeCell ref="C859:F859"/>
    <mergeCell ref="H859:I859"/>
    <mergeCell ref="A860:B860"/>
    <mergeCell ref="C860:F860"/>
    <mergeCell ref="H860:I860"/>
    <mergeCell ref="A857:B857"/>
    <mergeCell ref="C857:F857"/>
    <mergeCell ref="H857:I857"/>
    <mergeCell ref="A858:B858"/>
    <mergeCell ref="C858:F858"/>
    <mergeCell ref="H858:I858"/>
    <mergeCell ref="A855:B855"/>
    <mergeCell ref="C855:F855"/>
    <mergeCell ref="H855:I855"/>
    <mergeCell ref="A856:B856"/>
    <mergeCell ref="C856:F856"/>
    <mergeCell ref="H856:I856"/>
    <mergeCell ref="A877:B877"/>
    <mergeCell ref="C877:F877"/>
    <mergeCell ref="H877:I877"/>
    <mergeCell ref="A878:B878"/>
    <mergeCell ref="C878:F878"/>
    <mergeCell ref="H878:I878"/>
    <mergeCell ref="A875:B875"/>
    <mergeCell ref="C875:F875"/>
    <mergeCell ref="H875:I875"/>
    <mergeCell ref="A876:B876"/>
    <mergeCell ref="C876:F876"/>
    <mergeCell ref="H876:I876"/>
    <mergeCell ref="A873:B873"/>
    <mergeCell ref="C873:F873"/>
    <mergeCell ref="H873:I873"/>
    <mergeCell ref="A874:B874"/>
    <mergeCell ref="C874:F874"/>
    <mergeCell ref="H874:I874"/>
    <mergeCell ref="A871:B871"/>
    <mergeCell ref="C871:F871"/>
    <mergeCell ref="H871:I871"/>
    <mergeCell ref="A872:B872"/>
    <mergeCell ref="C872:F872"/>
    <mergeCell ref="H872:I872"/>
    <mergeCell ref="A869:B869"/>
    <mergeCell ref="C869:F869"/>
    <mergeCell ref="H869:I869"/>
    <mergeCell ref="A870:B870"/>
    <mergeCell ref="C870:F870"/>
    <mergeCell ref="H870:I870"/>
    <mergeCell ref="A867:B867"/>
    <mergeCell ref="C867:F867"/>
    <mergeCell ref="H867:I867"/>
    <mergeCell ref="A868:B868"/>
    <mergeCell ref="C868:F868"/>
    <mergeCell ref="H868:I868"/>
    <mergeCell ref="A889:B889"/>
    <mergeCell ref="C889:F889"/>
    <mergeCell ref="H889:I889"/>
    <mergeCell ref="A890:B890"/>
    <mergeCell ref="C890:F890"/>
    <mergeCell ref="H890:I890"/>
    <mergeCell ref="A887:B887"/>
    <mergeCell ref="C887:F887"/>
    <mergeCell ref="H887:I887"/>
    <mergeCell ref="A888:B888"/>
    <mergeCell ref="C888:F888"/>
    <mergeCell ref="H888:I888"/>
    <mergeCell ref="A885:B885"/>
    <mergeCell ref="C885:F885"/>
    <mergeCell ref="H885:I885"/>
    <mergeCell ref="A886:B886"/>
    <mergeCell ref="C886:F886"/>
    <mergeCell ref="H886:I886"/>
    <mergeCell ref="A883:B883"/>
    <mergeCell ref="C883:F883"/>
    <mergeCell ref="H883:I883"/>
    <mergeCell ref="A884:B884"/>
    <mergeCell ref="C884:F884"/>
    <mergeCell ref="H884:I884"/>
    <mergeCell ref="A881:B881"/>
    <mergeCell ref="C881:F881"/>
    <mergeCell ref="H881:I881"/>
    <mergeCell ref="A882:B882"/>
    <mergeCell ref="C882:F882"/>
    <mergeCell ref="H882:I882"/>
    <mergeCell ref="A879:B879"/>
    <mergeCell ref="C879:F879"/>
    <mergeCell ref="H879:I879"/>
    <mergeCell ref="A880:B880"/>
    <mergeCell ref="C880:F880"/>
    <mergeCell ref="H880:I880"/>
    <mergeCell ref="A901:B901"/>
    <mergeCell ref="C901:F901"/>
    <mergeCell ref="H901:I901"/>
    <mergeCell ref="A902:B902"/>
    <mergeCell ref="C902:F902"/>
    <mergeCell ref="H902:I902"/>
    <mergeCell ref="A899:B899"/>
    <mergeCell ref="C899:F899"/>
    <mergeCell ref="H899:I899"/>
    <mergeCell ref="A900:B900"/>
    <mergeCell ref="C900:F900"/>
    <mergeCell ref="H900:I900"/>
    <mergeCell ref="A897:B897"/>
    <mergeCell ref="C897:F897"/>
    <mergeCell ref="H897:I897"/>
    <mergeCell ref="A898:B898"/>
    <mergeCell ref="C898:F898"/>
    <mergeCell ref="H898:I898"/>
    <mergeCell ref="A895:B895"/>
    <mergeCell ref="C895:F895"/>
    <mergeCell ref="H895:I895"/>
    <mergeCell ref="A896:B896"/>
    <mergeCell ref="C896:F896"/>
    <mergeCell ref="H896:I896"/>
    <mergeCell ref="A893:B893"/>
    <mergeCell ref="C893:F893"/>
    <mergeCell ref="H893:I893"/>
    <mergeCell ref="A894:B894"/>
    <mergeCell ref="C894:F894"/>
    <mergeCell ref="H894:I894"/>
    <mergeCell ref="A891:B891"/>
    <mergeCell ref="C891:F891"/>
    <mergeCell ref="H891:I891"/>
    <mergeCell ref="A892:B892"/>
    <mergeCell ref="C892:F892"/>
    <mergeCell ref="H892:I892"/>
    <mergeCell ref="A913:B913"/>
    <mergeCell ref="C913:F913"/>
    <mergeCell ref="H913:I913"/>
    <mergeCell ref="A914:B914"/>
    <mergeCell ref="C914:F914"/>
    <mergeCell ref="H914:I914"/>
    <mergeCell ref="A911:B911"/>
    <mergeCell ref="C911:F911"/>
    <mergeCell ref="H911:I911"/>
    <mergeCell ref="A912:B912"/>
    <mergeCell ref="C912:F912"/>
    <mergeCell ref="H912:I912"/>
    <mergeCell ref="A909:B909"/>
    <mergeCell ref="C909:F909"/>
    <mergeCell ref="H909:I909"/>
    <mergeCell ref="A910:B910"/>
    <mergeCell ref="C910:F910"/>
    <mergeCell ref="H910:I910"/>
    <mergeCell ref="A907:B907"/>
    <mergeCell ref="C907:F907"/>
    <mergeCell ref="H907:I907"/>
    <mergeCell ref="A908:B908"/>
    <mergeCell ref="C908:F908"/>
    <mergeCell ref="H908:I908"/>
    <mergeCell ref="A905:B905"/>
    <mergeCell ref="C905:F905"/>
    <mergeCell ref="H905:I905"/>
    <mergeCell ref="A906:B906"/>
    <mergeCell ref="C906:F906"/>
    <mergeCell ref="H906:I906"/>
    <mergeCell ref="A903:B903"/>
    <mergeCell ref="C903:F903"/>
    <mergeCell ref="H903:I903"/>
    <mergeCell ref="A904:B904"/>
    <mergeCell ref="C904:F904"/>
    <mergeCell ref="H904:I904"/>
    <mergeCell ref="A925:B925"/>
    <mergeCell ref="C925:F925"/>
    <mergeCell ref="H925:I925"/>
    <mergeCell ref="A926:B926"/>
    <mergeCell ref="C926:F926"/>
    <mergeCell ref="H926:I926"/>
    <mergeCell ref="A923:B923"/>
    <mergeCell ref="C923:F923"/>
    <mergeCell ref="H923:I923"/>
    <mergeCell ref="A924:B924"/>
    <mergeCell ref="C924:F924"/>
    <mergeCell ref="H924:I924"/>
    <mergeCell ref="A921:B921"/>
    <mergeCell ref="C921:F921"/>
    <mergeCell ref="H921:I921"/>
    <mergeCell ref="A922:B922"/>
    <mergeCell ref="C922:F922"/>
    <mergeCell ref="H922:I922"/>
    <mergeCell ref="A919:B919"/>
    <mergeCell ref="C919:F919"/>
    <mergeCell ref="H919:I919"/>
    <mergeCell ref="A920:B920"/>
    <mergeCell ref="C920:F920"/>
    <mergeCell ref="H920:I920"/>
    <mergeCell ref="A917:B917"/>
    <mergeCell ref="C917:F917"/>
    <mergeCell ref="H917:I917"/>
    <mergeCell ref="A918:B918"/>
    <mergeCell ref="C918:F918"/>
    <mergeCell ref="H918:I918"/>
    <mergeCell ref="A915:B915"/>
    <mergeCell ref="C915:F915"/>
    <mergeCell ref="H915:I915"/>
    <mergeCell ref="A916:B916"/>
    <mergeCell ref="C916:F916"/>
    <mergeCell ref="H916:I916"/>
    <mergeCell ref="A937:B937"/>
    <mergeCell ref="C937:F937"/>
    <mergeCell ref="H937:I937"/>
    <mergeCell ref="A938:B938"/>
    <mergeCell ref="C938:F938"/>
    <mergeCell ref="H938:I938"/>
    <mergeCell ref="A935:B935"/>
    <mergeCell ref="C935:F935"/>
    <mergeCell ref="H935:I935"/>
    <mergeCell ref="A936:B936"/>
    <mergeCell ref="C936:F936"/>
    <mergeCell ref="H936:I936"/>
    <mergeCell ref="A933:B933"/>
    <mergeCell ref="C933:F933"/>
    <mergeCell ref="H933:I933"/>
    <mergeCell ref="A934:B934"/>
    <mergeCell ref="C934:F934"/>
    <mergeCell ref="H934:I934"/>
    <mergeCell ref="A931:B931"/>
    <mergeCell ref="C931:F931"/>
    <mergeCell ref="H931:I931"/>
    <mergeCell ref="A932:B932"/>
    <mergeCell ref="C932:F932"/>
    <mergeCell ref="H932:I932"/>
    <mergeCell ref="A929:B929"/>
    <mergeCell ref="C929:F929"/>
    <mergeCell ref="H929:I929"/>
    <mergeCell ref="A930:B930"/>
    <mergeCell ref="C930:F930"/>
    <mergeCell ref="H930:I930"/>
    <mergeCell ref="A927:B927"/>
    <mergeCell ref="C927:F927"/>
    <mergeCell ref="H927:I927"/>
    <mergeCell ref="A928:B928"/>
    <mergeCell ref="C928:F928"/>
    <mergeCell ref="H928:I928"/>
    <mergeCell ref="A949:B949"/>
    <mergeCell ref="C949:F949"/>
    <mergeCell ref="H949:I949"/>
    <mergeCell ref="A950:B950"/>
    <mergeCell ref="C950:F950"/>
    <mergeCell ref="H950:I950"/>
    <mergeCell ref="A947:B947"/>
    <mergeCell ref="C947:F947"/>
    <mergeCell ref="H947:I947"/>
    <mergeCell ref="A948:B948"/>
    <mergeCell ref="C948:F948"/>
    <mergeCell ref="H948:I948"/>
    <mergeCell ref="A945:B945"/>
    <mergeCell ref="C945:F945"/>
    <mergeCell ref="H945:I945"/>
    <mergeCell ref="A946:B946"/>
    <mergeCell ref="C946:F946"/>
    <mergeCell ref="H946:I946"/>
    <mergeCell ref="A943:B943"/>
    <mergeCell ref="C943:F943"/>
    <mergeCell ref="H943:I943"/>
    <mergeCell ref="A944:B944"/>
    <mergeCell ref="C944:F944"/>
    <mergeCell ref="H944:I944"/>
    <mergeCell ref="A941:B941"/>
    <mergeCell ref="C941:F941"/>
    <mergeCell ref="H941:I941"/>
    <mergeCell ref="A942:B942"/>
    <mergeCell ref="C942:F942"/>
    <mergeCell ref="H942:I942"/>
    <mergeCell ref="A939:B939"/>
    <mergeCell ref="C939:F939"/>
    <mergeCell ref="H939:I939"/>
    <mergeCell ref="A940:B940"/>
    <mergeCell ref="C940:F940"/>
    <mergeCell ref="H940:I940"/>
    <mergeCell ref="A961:B961"/>
    <mergeCell ref="C961:F961"/>
    <mergeCell ref="H961:I961"/>
    <mergeCell ref="A962:B962"/>
    <mergeCell ref="C962:F962"/>
    <mergeCell ref="H962:I962"/>
    <mergeCell ref="A959:B959"/>
    <mergeCell ref="C959:F959"/>
    <mergeCell ref="H959:I959"/>
    <mergeCell ref="A960:B960"/>
    <mergeCell ref="C960:F960"/>
    <mergeCell ref="H960:I960"/>
    <mergeCell ref="A957:B957"/>
    <mergeCell ref="C957:F957"/>
    <mergeCell ref="H957:I957"/>
    <mergeCell ref="A958:B958"/>
    <mergeCell ref="C958:F958"/>
    <mergeCell ref="H958:I958"/>
    <mergeCell ref="A955:B955"/>
    <mergeCell ref="C955:F955"/>
    <mergeCell ref="H955:I955"/>
    <mergeCell ref="A956:B956"/>
    <mergeCell ref="C956:F956"/>
    <mergeCell ref="H956:I956"/>
    <mergeCell ref="A953:B953"/>
    <mergeCell ref="C953:F953"/>
    <mergeCell ref="H953:I953"/>
    <mergeCell ref="A954:B954"/>
    <mergeCell ref="C954:F954"/>
    <mergeCell ref="H954:I954"/>
    <mergeCell ref="A951:B951"/>
    <mergeCell ref="C951:F951"/>
    <mergeCell ref="H951:I951"/>
    <mergeCell ref="A952:B952"/>
    <mergeCell ref="C952:F952"/>
    <mergeCell ref="H952:I952"/>
    <mergeCell ref="A973:B973"/>
    <mergeCell ref="C973:F973"/>
    <mergeCell ref="H973:I973"/>
    <mergeCell ref="A974:B974"/>
    <mergeCell ref="C974:F974"/>
    <mergeCell ref="H974:I974"/>
    <mergeCell ref="A971:B971"/>
    <mergeCell ref="C971:F971"/>
    <mergeCell ref="H971:I971"/>
    <mergeCell ref="A972:B972"/>
    <mergeCell ref="C972:F972"/>
    <mergeCell ref="H972:I972"/>
    <mergeCell ref="A969:B969"/>
    <mergeCell ref="C969:F969"/>
    <mergeCell ref="H969:I969"/>
    <mergeCell ref="A970:B970"/>
    <mergeCell ref="C970:F970"/>
    <mergeCell ref="H970:I970"/>
    <mergeCell ref="A967:B967"/>
    <mergeCell ref="C967:F967"/>
    <mergeCell ref="H967:I967"/>
    <mergeCell ref="A968:B968"/>
    <mergeCell ref="C968:F968"/>
    <mergeCell ref="H968:I968"/>
    <mergeCell ref="A965:B965"/>
    <mergeCell ref="C965:F965"/>
    <mergeCell ref="H965:I965"/>
    <mergeCell ref="A966:B966"/>
    <mergeCell ref="C966:F966"/>
    <mergeCell ref="H966:I966"/>
    <mergeCell ref="A963:B963"/>
    <mergeCell ref="C963:F963"/>
    <mergeCell ref="H963:I963"/>
    <mergeCell ref="A964:B964"/>
    <mergeCell ref="C964:F964"/>
    <mergeCell ref="H964:I964"/>
    <mergeCell ref="A985:B985"/>
    <mergeCell ref="C985:F985"/>
    <mergeCell ref="H985:I985"/>
    <mergeCell ref="A986:B986"/>
    <mergeCell ref="C986:F986"/>
    <mergeCell ref="H986:I986"/>
    <mergeCell ref="A983:B983"/>
    <mergeCell ref="C983:F983"/>
    <mergeCell ref="H983:I983"/>
    <mergeCell ref="A984:B984"/>
    <mergeCell ref="C984:F984"/>
    <mergeCell ref="H984:I984"/>
    <mergeCell ref="A981:B981"/>
    <mergeCell ref="C981:F981"/>
    <mergeCell ref="H981:I981"/>
    <mergeCell ref="A982:B982"/>
    <mergeCell ref="C982:F982"/>
    <mergeCell ref="H982:I982"/>
    <mergeCell ref="A979:B979"/>
    <mergeCell ref="C979:F979"/>
    <mergeCell ref="H979:I979"/>
    <mergeCell ref="A980:B980"/>
    <mergeCell ref="C980:F980"/>
    <mergeCell ref="H980:I980"/>
    <mergeCell ref="A977:B977"/>
    <mergeCell ref="C977:F977"/>
    <mergeCell ref="H977:I977"/>
    <mergeCell ref="A978:B978"/>
    <mergeCell ref="C978:F978"/>
    <mergeCell ref="H978:I978"/>
    <mergeCell ref="A975:B975"/>
    <mergeCell ref="C975:F975"/>
    <mergeCell ref="H975:I975"/>
    <mergeCell ref="A976:B976"/>
    <mergeCell ref="C976:F976"/>
    <mergeCell ref="H976:I976"/>
    <mergeCell ref="A997:B997"/>
    <mergeCell ref="C997:F997"/>
    <mergeCell ref="H997:I997"/>
    <mergeCell ref="A998:B998"/>
    <mergeCell ref="C998:F998"/>
    <mergeCell ref="H998:I998"/>
    <mergeCell ref="A995:B995"/>
    <mergeCell ref="C995:F995"/>
    <mergeCell ref="H995:I995"/>
    <mergeCell ref="A996:B996"/>
    <mergeCell ref="C996:F996"/>
    <mergeCell ref="H996:I996"/>
    <mergeCell ref="A993:B993"/>
    <mergeCell ref="C993:F993"/>
    <mergeCell ref="H993:I993"/>
    <mergeCell ref="A994:B994"/>
    <mergeCell ref="C994:F994"/>
    <mergeCell ref="H994:I994"/>
    <mergeCell ref="A991:B991"/>
    <mergeCell ref="C991:F991"/>
    <mergeCell ref="H991:I991"/>
    <mergeCell ref="A992:B992"/>
    <mergeCell ref="C992:F992"/>
    <mergeCell ref="H992:I992"/>
    <mergeCell ref="A989:B989"/>
    <mergeCell ref="C989:F989"/>
    <mergeCell ref="H989:I989"/>
    <mergeCell ref="A990:B990"/>
    <mergeCell ref="C990:F990"/>
    <mergeCell ref="H990:I990"/>
    <mergeCell ref="A987:B987"/>
    <mergeCell ref="C987:F987"/>
    <mergeCell ref="H987:I987"/>
    <mergeCell ref="A988:B988"/>
    <mergeCell ref="C988:F988"/>
    <mergeCell ref="H988:I988"/>
    <mergeCell ref="A1009:B1009"/>
    <mergeCell ref="C1009:F1009"/>
    <mergeCell ref="H1009:I1009"/>
    <mergeCell ref="A1010:B1010"/>
    <mergeCell ref="C1010:F1010"/>
    <mergeCell ref="H1010:I1010"/>
    <mergeCell ref="A1007:B1007"/>
    <mergeCell ref="C1007:F1007"/>
    <mergeCell ref="H1007:I1007"/>
    <mergeCell ref="A1008:B1008"/>
    <mergeCell ref="C1008:F1008"/>
    <mergeCell ref="H1008:I1008"/>
    <mergeCell ref="A1005:B1005"/>
    <mergeCell ref="C1005:F1005"/>
    <mergeCell ref="H1005:I1005"/>
    <mergeCell ref="A1006:B1006"/>
    <mergeCell ref="C1006:F1006"/>
    <mergeCell ref="H1006:I1006"/>
    <mergeCell ref="A1003:B1003"/>
    <mergeCell ref="C1003:F1003"/>
    <mergeCell ref="H1003:I1003"/>
    <mergeCell ref="A1004:B1004"/>
    <mergeCell ref="C1004:F1004"/>
    <mergeCell ref="H1004:I1004"/>
    <mergeCell ref="A1001:B1001"/>
    <mergeCell ref="C1001:F1001"/>
    <mergeCell ref="H1001:I1001"/>
    <mergeCell ref="A1002:B1002"/>
    <mergeCell ref="C1002:F1002"/>
    <mergeCell ref="H1002:I1002"/>
    <mergeCell ref="A999:B999"/>
    <mergeCell ref="C999:F999"/>
    <mergeCell ref="H999:I999"/>
    <mergeCell ref="A1000:B1000"/>
    <mergeCell ref="C1000:F1000"/>
    <mergeCell ref="H1000:I1000"/>
    <mergeCell ref="A1021:B1021"/>
    <mergeCell ref="C1021:F1021"/>
    <mergeCell ref="H1021:I1021"/>
    <mergeCell ref="A1022:B1022"/>
    <mergeCell ref="C1022:F1022"/>
    <mergeCell ref="H1022:I1022"/>
    <mergeCell ref="A1019:B1019"/>
    <mergeCell ref="C1019:F1019"/>
    <mergeCell ref="H1019:I1019"/>
    <mergeCell ref="A1020:B1020"/>
    <mergeCell ref="C1020:F1020"/>
    <mergeCell ref="H1020:I1020"/>
    <mergeCell ref="A1017:B1017"/>
    <mergeCell ref="C1017:F1017"/>
    <mergeCell ref="H1017:I1017"/>
    <mergeCell ref="A1018:B1018"/>
    <mergeCell ref="C1018:F1018"/>
    <mergeCell ref="H1018:I1018"/>
    <mergeCell ref="A1015:B1015"/>
    <mergeCell ref="C1015:F1015"/>
    <mergeCell ref="H1015:I1015"/>
    <mergeCell ref="A1016:B1016"/>
    <mergeCell ref="C1016:F1016"/>
    <mergeCell ref="H1016:I1016"/>
    <mergeCell ref="A1013:B1013"/>
    <mergeCell ref="C1013:F1013"/>
    <mergeCell ref="H1013:I1013"/>
    <mergeCell ref="A1014:B1014"/>
    <mergeCell ref="C1014:F1014"/>
    <mergeCell ref="H1014:I1014"/>
    <mergeCell ref="A1011:B1011"/>
    <mergeCell ref="C1011:F1011"/>
    <mergeCell ref="H1011:I1011"/>
    <mergeCell ref="A1012:B1012"/>
    <mergeCell ref="C1012:F1012"/>
    <mergeCell ref="H1012:I1012"/>
    <mergeCell ref="A1033:B1033"/>
    <mergeCell ref="C1033:F1033"/>
    <mergeCell ref="H1033:I1033"/>
    <mergeCell ref="A1034:B1034"/>
    <mergeCell ref="C1034:F1034"/>
    <mergeCell ref="H1034:I1034"/>
    <mergeCell ref="A1031:B1031"/>
    <mergeCell ref="C1031:F1031"/>
    <mergeCell ref="H1031:I1031"/>
    <mergeCell ref="A1032:B1032"/>
    <mergeCell ref="C1032:F1032"/>
    <mergeCell ref="H1032:I1032"/>
    <mergeCell ref="A1029:B1029"/>
    <mergeCell ref="C1029:F1029"/>
    <mergeCell ref="H1029:I1029"/>
    <mergeCell ref="A1030:B1030"/>
    <mergeCell ref="C1030:F1030"/>
    <mergeCell ref="H1030:I1030"/>
    <mergeCell ref="A1027:B1027"/>
    <mergeCell ref="C1027:F1027"/>
    <mergeCell ref="H1027:I1027"/>
    <mergeCell ref="A1028:B1028"/>
    <mergeCell ref="C1028:F1028"/>
    <mergeCell ref="H1028:I1028"/>
    <mergeCell ref="A1025:B1025"/>
    <mergeCell ref="C1025:F1025"/>
    <mergeCell ref="H1025:I1025"/>
    <mergeCell ref="A1026:B1026"/>
    <mergeCell ref="C1026:F1026"/>
    <mergeCell ref="H1026:I1026"/>
    <mergeCell ref="A1023:B1023"/>
    <mergeCell ref="C1023:F1023"/>
    <mergeCell ref="H1023:I1023"/>
    <mergeCell ref="A1024:B1024"/>
    <mergeCell ref="C1024:F1024"/>
    <mergeCell ref="H1024:I1024"/>
    <mergeCell ref="A1045:B1045"/>
    <mergeCell ref="C1045:F1045"/>
    <mergeCell ref="H1045:I1045"/>
    <mergeCell ref="A1046:B1046"/>
    <mergeCell ref="C1046:F1046"/>
    <mergeCell ref="H1046:I1046"/>
    <mergeCell ref="A1043:B1043"/>
    <mergeCell ref="C1043:F1043"/>
    <mergeCell ref="H1043:I1043"/>
    <mergeCell ref="A1044:B1044"/>
    <mergeCell ref="C1044:F1044"/>
    <mergeCell ref="H1044:I1044"/>
    <mergeCell ref="A1041:B1041"/>
    <mergeCell ref="C1041:F1041"/>
    <mergeCell ref="H1041:I1041"/>
    <mergeCell ref="A1042:B1042"/>
    <mergeCell ref="C1042:F1042"/>
    <mergeCell ref="H1042:I1042"/>
    <mergeCell ref="A1039:B1039"/>
    <mergeCell ref="C1039:F1039"/>
    <mergeCell ref="H1039:I1039"/>
    <mergeCell ref="A1040:B1040"/>
    <mergeCell ref="C1040:F1040"/>
    <mergeCell ref="H1040:I1040"/>
    <mergeCell ref="A1037:B1037"/>
    <mergeCell ref="C1037:F1037"/>
    <mergeCell ref="H1037:I1037"/>
    <mergeCell ref="A1038:B1038"/>
    <mergeCell ref="C1038:F1038"/>
    <mergeCell ref="H1038:I1038"/>
    <mergeCell ref="A1035:B1035"/>
    <mergeCell ref="C1035:F1035"/>
    <mergeCell ref="H1035:I1035"/>
    <mergeCell ref="A1036:B1036"/>
    <mergeCell ref="C1036:F1036"/>
    <mergeCell ref="H1036:I1036"/>
    <mergeCell ref="A1057:B1057"/>
    <mergeCell ref="C1057:F1057"/>
    <mergeCell ref="H1057:I1057"/>
    <mergeCell ref="A1058:B1058"/>
    <mergeCell ref="C1058:F1058"/>
    <mergeCell ref="H1058:I1058"/>
    <mergeCell ref="A1055:B1055"/>
    <mergeCell ref="C1055:F1055"/>
    <mergeCell ref="H1055:I1055"/>
    <mergeCell ref="A1056:B1056"/>
    <mergeCell ref="C1056:F1056"/>
    <mergeCell ref="H1056:I1056"/>
    <mergeCell ref="A1053:B1053"/>
    <mergeCell ref="C1053:F1053"/>
    <mergeCell ref="H1053:I1053"/>
    <mergeCell ref="A1054:B1054"/>
    <mergeCell ref="C1054:F1054"/>
    <mergeCell ref="H1054:I1054"/>
    <mergeCell ref="A1051:B1051"/>
    <mergeCell ref="C1051:F1051"/>
    <mergeCell ref="H1051:I1051"/>
    <mergeCell ref="A1052:B1052"/>
    <mergeCell ref="C1052:F1052"/>
    <mergeCell ref="H1052:I1052"/>
    <mergeCell ref="A1049:B1049"/>
    <mergeCell ref="C1049:F1049"/>
    <mergeCell ref="H1049:I1049"/>
    <mergeCell ref="A1050:B1050"/>
    <mergeCell ref="C1050:F1050"/>
    <mergeCell ref="H1050:I1050"/>
    <mergeCell ref="A1047:B1047"/>
    <mergeCell ref="C1047:F1047"/>
    <mergeCell ref="H1047:I1047"/>
    <mergeCell ref="A1048:B1048"/>
    <mergeCell ref="C1048:F1048"/>
    <mergeCell ref="H1048:I1048"/>
    <mergeCell ref="A1069:B1069"/>
    <mergeCell ref="C1069:F1069"/>
    <mergeCell ref="H1069:I1069"/>
    <mergeCell ref="A1070:B1070"/>
    <mergeCell ref="C1070:F1070"/>
    <mergeCell ref="H1070:I1070"/>
    <mergeCell ref="A1067:B1067"/>
    <mergeCell ref="C1067:F1067"/>
    <mergeCell ref="H1067:I1067"/>
    <mergeCell ref="A1068:B1068"/>
    <mergeCell ref="C1068:F1068"/>
    <mergeCell ref="H1068:I1068"/>
    <mergeCell ref="A1065:B1065"/>
    <mergeCell ref="C1065:F1065"/>
    <mergeCell ref="H1065:I1065"/>
    <mergeCell ref="A1066:B1066"/>
    <mergeCell ref="C1066:F1066"/>
    <mergeCell ref="H1066:I1066"/>
    <mergeCell ref="A1063:B1063"/>
    <mergeCell ref="C1063:F1063"/>
    <mergeCell ref="H1063:I1063"/>
    <mergeCell ref="A1064:B1064"/>
    <mergeCell ref="C1064:F1064"/>
    <mergeCell ref="H1064:I1064"/>
    <mergeCell ref="A1061:B1061"/>
    <mergeCell ref="C1061:F1061"/>
    <mergeCell ref="H1061:I1061"/>
    <mergeCell ref="A1062:B1062"/>
    <mergeCell ref="C1062:F1062"/>
    <mergeCell ref="H1062:I1062"/>
    <mergeCell ref="A1059:B1059"/>
    <mergeCell ref="C1059:F1059"/>
    <mergeCell ref="H1059:I1059"/>
    <mergeCell ref="A1060:B1060"/>
    <mergeCell ref="C1060:F1060"/>
    <mergeCell ref="H1060:I1060"/>
    <mergeCell ref="A1081:B1081"/>
    <mergeCell ref="C1081:F1081"/>
    <mergeCell ref="H1081:I1081"/>
    <mergeCell ref="A1082:B1082"/>
    <mergeCell ref="C1082:F1082"/>
    <mergeCell ref="H1082:I1082"/>
    <mergeCell ref="A1079:B1079"/>
    <mergeCell ref="C1079:F1079"/>
    <mergeCell ref="H1079:I1079"/>
    <mergeCell ref="A1080:B1080"/>
    <mergeCell ref="C1080:F1080"/>
    <mergeCell ref="H1080:I1080"/>
    <mergeCell ref="A1077:B1077"/>
    <mergeCell ref="C1077:F1077"/>
    <mergeCell ref="H1077:I1077"/>
    <mergeCell ref="A1078:B1078"/>
    <mergeCell ref="C1078:F1078"/>
    <mergeCell ref="H1078:I1078"/>
    <mergeCell ref="A1075:B1075"/>
    <mergeCell ref="C1075:F1075"/>
    <mergeCell ref="H1075:I1075"/>
    <mergeCell ref="A1076:B1076"/>
    <mergeCell ref="C1076:F1076"/>
    <mergeCell ref="H1076:I1076"/>
    <mergeCell ref="A1073:B1073"/>
    <mergeCell ref="C1073:F1073"/>
    <mergeCell ref="H1073:I1073"/>
    <mergeCell ref="A1074:B1074"/>
    <mergeCell ref="C1074:F1074"/>
    <mergeCell ref="H1074:I1074"/>
    <mergeCell ref="A1071:B1071"/>
    <mergeCell ref="C1071:F1071"/>
    <mergeCell ref="H1071:I1071"/>
    <mergeCell ref="A1072:B1072"/>
    <mergeCell ref="C1072:F1072"/>
    <mergeCell ref="H1072:I1072"/>
    <mergeCell ref="A1093:B1093"/>
    <mergeCell ref="C1093:F1093"/>
    <mergeCell ref="H1093:I1093"/>
    <mergeCell ref="A1094:B1094"/>
    <mergeCell ref="C1094:F1094"/>
    <mergeCell ref="H1094:I1094"/>
    <mergeCell ref="A1091:B1091"/>
    <mergeCell ref="C1091:F1091"/>
    <mergeCell ref="H1091:I1091"/>
    <mergeCell ref="A1092:B1092"/>
    <mergeCell ref="C1092:F1092"/>
    <mergeCell ref="H1092:I1092"/>
    <mergeCell ref="A1089:B1089"/>
    <mergeCell ref="C1089:F1089"/>
    <mergeCell ref="H1089:I1089"/>
    <mergeCell ref="A1090:B1090"/>
    <mergeCell ref="C1090:F1090"/>
    <mergeCell ref="H1090:I1090"/>
    <mergeCell ref="A1087:B1087"/>
    <mergeCell ref="C1087:F1087"/>
    <mergeCell ref="H1087:I1087"/>
    <mergeCell ref="A1088:B1088"/>
    <mergeCell ref="C1088:F1088"/>
    <mergeCell ref="H1088:I1088"/>
    <mergeCell ref="A1085:B1085"/>
    <mergeCell ref="C1085:F1085"/>
    <mergeCell ref="H1085:I1085"/>
    <mergeCell ref="A1086:B1086"/>
    <mergeCell ref="C1086:F1086"/>
    <mergeCell ref="H1086:I1086"/>
    <mergeCell ref="A1083:B1083"/>
    <mergeCell ref="C1083:F1083"/>
    <mergeCell ref="H1083:I1083"/>
    <mergeCell ref="A1084:B1084"/>
    <mergeCell ref="C1084:F1084"/>
    <mergeCell ref="H1084:I1084"/>
    <mergeCell ref="A1105:B1105"/>
    <mergeCell ref="C1105:F1105"/>
    <mergeCell ref="H1105:I1105"/>
    <mergeCell ref="A1106:B1106"/>
    <mergeCell ref="C1106:F1106"/>
    <mergeCell ref="H1106:I1106"/>
    <mergeCell ref="A1103:B1103"/>
    <mergeCell ref="C1103:F1103"/>
    <mergeCell ref="H1103:I1103"/>
    <mergeCell ref="A1104:B1104"/>
    <mergeCell ref="C1104:F1104"/>
    <mergeCell ref="H1104:I1104"/>
    <mergeCell ref="A1101:B1101"/>
    <mergeCell ref="C1101:F1101"/>
    <mergeCell ref="H1101:I1101"/>
    <mergeCell ref="A1102:B1102"/>
    <mergeCell ref="C1102:F1102"/>
    <mergeCell ref="H1102:I1102"/>
    <mergeCell ref="A1099:B1099"/>
    <mergeCell ref="C1099:F1099"/>
    <mergeCell ref="H1099:I1099"/>
    <mergeCell ref="A1100:B1100"/>
    <mergeCell ref="C1100:F1100"/>
    <mergeCell ref="H1100:I1100"/>
    <mergeCell ref="A1097:B1097"/>
    <mergeCell ref="C1097:F1097"/>
    <mergeCell ref="H1097:I1097"/>
    <mergeCell ref="A1098:B1098"/>
    <mergeCell ref="C1098:F1098"/>
    <mergeCell ref="H1098:I1098"/>
    <mergeCell ref="A1095:B1095"/>
    <mergeCell ref="C1095:F1095"/>
    <mergeCell ref="H1095:I1095"/>
    <mergeCell ref="A1096:B1096"/>
    <mergeCell ref="C1096:F1096"/>
    <mergeCell ref="H1096:I1096"/>
    <mergeCell ref="A1117:B1117"/>
    <mergeCell ref="C1117:F1117"/>
    <mergeCell ref="H1117:I1117"/>
    <mergeCell ref="A1118:B1118"/>
    <mergeCell ref="C1118:F1118"/>
    <mergeCell ref="H1118:I1118"/>
    <mergeCell ref="A1115:B1115"/>
    <mergeCell ref="C1115:F1115"/>
    <mergeCell ref="H1115:I1115"/>
    <mergeCell ref="A1116:B1116"/>
    <mergeCell ref="C1116:F1116"/>
    <mergeCell ref="H1116:I1116"/>
    <mergeCell ref="A1113:B1113"/>
    <mergeCell ref="C1113:F1113"/>
    <mergeCell ref="H1113:I1113"/>
    <mergeCell ref="A1114:B1114"/>
    <mergeCell ref="C1114:F1114"/>
    <mergeCell ref="H1114:I1114"/>
    <mergeCell ref="A1111:B1111"/>
    <mergeCell ref="C1111:F1111"/>
    <mergeCell ref="H1111:I1111"/>
    <mergeCell ref="A1112:B1112"/>
    <mergeCell ref="C1112:F1112"/>
    <mergeCell ref="H1112:I1112"/>
    <mergeCell ref="A1109:B1109"/>
    <mergeCell ref="C1109:F1109"/>
    <mergeCell ref="H1109:I1109"/>
    <mergeCell ref="A1110:B1110"/>
    <mergeCell ref="C1110:F1110"/>
    <mergeCell ref="H1110:I1110"/>
    <mergeCell ref="A1107:B1107"/>
    <mergeCell ref="C1107:F1107"/>
    <mergeCell ref="H1107:I1107"/>
    <mergeCell ref="A1108:B1108"/>
    <mergeCell ref="C1108:F1108"/>
    <mergeCell ref="H1108:I1108"/>
    <mergeCell ref="A1129:B1129"/>
    <mergeCell ref="C1129:F1129"/>
    <mergeCell ref="H1129:I1129"/>
    <mergeCell ref="A1130:B1130"/>
    <mergeCell ref="C1130:F1130"/>
    <mergeCell ref="H1130:I1130"/>
    <mergeCell ref="A1127:B1127"/>
    <mergeCell ref="C1127:F1127"/>
    <mergeCell ref="H1127:I1127"/>
    <mergeCell ref="A1128:B1128"/>
    <mergeCell ref="C1128:F1128"/>
    <mergeCell ref="H1128:I1128"/>
    <mergeCell ref="A1125:B1125"/>
    <mergeCell ref="C1125:F1125"/>
    <mergeCell ref="H1125:I1125"/>
    <mergeCell ref="A1126:B1126"/>
    <mergeCell ref="C1126:F1126"/>
    <mergeCell ref="H1126:I1126"/>
    <mergeCell ref="A1123:B1123"/>
    <mergeCell ref="C1123:F1123"/>
    <mergeCell ref="H1123:I1123"/>
    <mergeCell ref="A1124:B1124"/>
    <mergeCell ref="C1124:F1124"/>
    <mergeCell ref="H1124:I1124"/>
    <mergeCell ref="A1121:B1121"/>
    <mergeCell ref="C1121:F1121"/>
    <mergeCell ref="H1121:I1121"/>
    <mergeCell ref="A1122:B1122"/>
    <mergeCell ref="C1122:F1122"/>
    <mergeCell ref="H1122:I1122"/>
    <mergeCell ref="A1119:B1119"/>
    <mergeCell ref="C1119:F1119"/>
    <mergeCell ref="H1119:I1119"/>
    <mergeCell ref="A1120:B1120"/>
    <mergeCell ref="C1120:F1120"/>
    <mergeCell ref="H1120:I1120"/>
    <mergeCell ref="A1141:B1141"/>
    <mergeCell ref="C1141:F1141"/>
    <mergeCell ref="H1141:I1141"/>
    <mergeCell ref="A1142:B1142"/>
    <mergeCell ref="C1142:F1142"/>
    <mergeCell ref="H1142:I1142"/>
    <mergeCell ref="A1139:B1139"/>
    <mergeCell ref="C1139:F1139"/>
    <mergeCell ref="H1139:I1139"/>
    <mergeCell ref="A1140:B1140"/>
    <mergeCell ref="C1140:F1140"/>
    <mergeCell ref="H1140:I1140"/>
    <mergeCell ref="A1137:B1137"/>
    <mergeCell ref="C1137:F1137"/>
    <mergeCell ref="H1137:I1137"/>
    <mergeCell ref="A1138:B1138"/>
    <mergeCell ref="C1138:F1138"/>
    <mergeCell ref="H1138:I1138"/>
    <mergeCell ref="A1135:B1135"/>
    <mergeCell ref="C1135:F1135"/>
    <mergeCell ref="H1135:I1135"/>
    <mergeCell ref="A1136:B1136"/>
    <mergeCell ref="C1136:F1136"/>
    <mergeCell ref="H1136:I1136"/>
    <mergeCell ref="A1133:B1133"/>
    <mergeCell ref="C1133:F1133"/>
    <mergeCell ref="H1133:I1133"/>
    <mergeCell ref="A1134:B1134"/>
    <mergeCell ref="C1134:F1134"/>
    <mergeCell ref="H1134:I1134"/>
    <mergeCell ref="A1131:B1131"/>
    <mergeCell ref="C1131:F1131"/>
    <mergeCell ref="H1131:I1131"/>
    <mergeCell ref="A1132:B1132"/>
    <mergeCell ref="C1132:F1132"/>
    <mergeCell ref="H1132:I1132"/>
    <mergeCell ref="A1153:B1153"/>
    <mergeCell ref="C1153:F1153"/>
    <mergeCell ref="H1153:I1153"/>
    <mergeCell ref="A1154:B1154"/>
    <mergeCell ref="C1154:F1154"/>
    <mergeCell ref="H1154:I1154"/>
    <mergeCell ref="A1151:B1151"/>
    <mergeCell ref="C1151:F1151"/>
    <mergeCell ref="H1151:I1151"/>
    <mergeCell ref="A1152:B1152"/>
    <mergeCell ref="C1152:F1152"/>
    <mergeCell ref="H1152:I1152"/>
    <mergeCell ref="A1149:B1149"/>
    <mergeCell ref="C1149:F1149"/>
    <mergeCell ref="H1149:I1149"/>
    <mergeCell ref="A1150:B1150"/>
    <mergeCell ref="C1150:F1150"/>
    <mergeCell ref="H1150:I1150"/>
    <mergeCell ref="A1147:B1147"/>
    <mergeCell ref="C1147:F1147"/>
    <mergeCell ref="H1147:I1147"/>
    <mergeCell ref="A1148:B1148"/>
    <mergeCell ref="C1148:F1148"/>
    <mergeCell ref="H1148:I1148"/>
    <mergeCell ref="A1145:B1145"/>
    <mergeCell ref="C1145:F1145"/>
    <mergeCell ref="H1145:I1145"/>
    <mergeCell ref="A1146:B1146"/>
    <mergeCell ref="C1146:F1146"/>
    <mergeCell ref="H1146:I1146"/>
    <mergeCell ref="A1143:B1143"/>
    <mergeCell ref="C1143:F1143"/>
    <mergeCell ref="H1143:I1143"/>
    <mergeCell ref="A1144:B1144"/>
    <mergeCell ref="C1144:F1144"/>
    <mergeCell ref="H1144:I1144"/>
    <mergeCell ref="A1165:B1165"/>
    <mergeCell ref="C1165:F1165"/>
    <mergeCell ref="H1165:I1165"/>
    <mergeCell ref="A1166:B1166"/>
    <mergeCell ref="C1166:F1166"/>
    <mergeCell ref="H1166:I1166"/>
    <mergeCell ref="A1163:B1163"/>
    <mergeCell ref="C1163:F1163"/>
    <mergeCell ref="H1163:I1163"/>
    <mergeCell ref="A1164:B1164"/>
    <mergeCell ref="C1164:F1164"/>
    <mergeCell ref="H1164:I1164"/>
    <mergeCell ref="A1161:B1161"/>
    <mergeCell ref="C1161:F1161"/>
    <mergeCell ref="H1161:I1161"/>
    <mergeCell ref="A1162:B1162"/>
    <mergeCell ref="C1162:F1162"/>
    <mergeCell ref="H1162:I1162"/>
    <mergeCell ref="A1159:B1159"/>
    <mergeCell ref="C1159:F1159"/>
    <mergeCell ref="H1159:I1159"/>
    <mergeCell ref="A1160:B1160"/>
    <mergeCell ref="C1160:F1160"/>
    <mergeCell ref="H1160:I1160"/>
    <mergeCell ref="A1157:B1157"/>
    <mergeCell ref="C1157:F1157"/>
    <mergeCell ref="H1157:I1157"/>
    <mergeCell ref="A1158:B1158"/>
    <mergeCell ref="C1158:F1158"/>
    <mergeCell ref="H1158:I1158"/>
    <mergeCell ref="A1155:B1155"/>
    <mergeCell ref="C1155:F1155"/>
    <mergeCell ref="H1155:I1155"/>
    <mergeCell ref="A1156:B1156"/>
    <mergeCell ref="C1156:F1156"/>
    <mergeCell ref="H1156:I1156"/>
    <mergeCell ref="A1177:B1177"/>
    <mergeCell ref="C1177:F1177"/>
    <mergeCell ref="H1177:I1177"/>
    <mergeCell ref="A1178:B1178"/>
    <mergeCell ref="C1178:F1178"/>
    <mergeCell ref="H1178:I1178"/>
    <mergeCell ref="A1175:B1175"/>
    <mergeCell ref="C1175:F1175"/>
    <mergeCell ref="H1175:I1175"/>
    <mergeCell ref="A1176:B1176"/>
    <mergeCell ref="C1176:F1176"/>
    <mergeCell ref="H1176:I1176"/>
    <mergeCell ref="A1173:B1173"/>
    <mergeCell ref="C1173:F1173"/>
    <mergeCell ref="H1173:I1173"/>
    <mergeCell ref="A1174:B1174"/>
    <mergeCell ref="C1174:F1174"/>
    <mergeCell ref="H1174:I1174"/>
    <mergeCell ref="A1171:B1171"/>
    <mergeCell ref="C1171:F1171"/>
    <mergeCell ref="H1171:I1171"/>
    <mergeCell ref="A1172:B1172"/>
    <mergeCell ref="C1172:F1172"/>
    <mergeCell ref="H1172:I1172"/>
    <mergeCell ref="A1169:B1169"/>
    <mergeCell ref="C1169:F1169"/>
    <mergeCell ref="H1169:I1169"/>
    <mergeCell ref="A1170:B1170"/>
    <mergeCell ref="C1170:F1170"/>
    <mergeCell ref="H1170:I1170"/>
    <mergeCell ref="A1167:B1167"/>
    <mergeCell ref="C1167:F1167"/>
    <mergeCell ref="H1167:I1167"/>
    <mergeCell ref="A1168:B1168"/>
    <mergeCell ref="C1168:F1168"/>
    <mergeCell ref="H1168:I1168"/>
    <mergeCell ref="A1189:B1189"/>
    <mergeCell ref="C1189:F1189"/>
    <mergeCell ref="H1189:I1189"/>
    <mergeCell ref="A1190:B1190"/>
    <mergeCell ref="C1190:F1190"/>
    <mergeCell ref="H1190:I1190"/>
    <mergeCell ref="A1187:B1187"/>
    <mergeCell ref="C1187:F1187"/>
    <mergeCell ref="H1187:I1187"/>
    <mergeCell ref="A1188:B1188"/>
    <mergeCell ref="C1188:F1188"/>
    <mergeCell ref="H1188:I1188"/>
    <mergeCell ref="A1185:B1185"/>
    <mergeCell ref="C1185:F1185"/>
    <mergeCell ref="H1185:I1185"/>
    <mergeCell ref="A1186:B1186"/>
    <mergeCell ref="C1186:F1186"/>
    <mergeCell ref="H1186:I1186"/>
    <mergeCell ref="A1183:B1183"/>
    <mergeCell ref="C1183:F1183"/>
    <mergeCell ref="H1183:I1183"/>
    <mergeCell ref="A1184:B1184"/>
    <mergeCell ref="C1184:F1184"/>
    <mergeCell ref="H1184:I1184"/>
    <mergeCell ref="A1181:B1181"/>
    <mergeCell ref="C1181:F1181"/>
    <mergeCell ref="H1181:I1181"/>
    <mergeCell ref="A1182:B1182"/>
    <mergeCell ref="C1182:F1182"/>
    <mergeCell ref="H1182:I1182"/>
    <mergeCell ref="A1179:B1179"/>
    <mergeCell ref="C1179:F1179"/>
    <mergeCell ref="H1179:I1179"/>
    <mergeCell ref="A1180:B1180"/>
    <mergeCell ref="C1180:F1180"/>
    <mergeCell ref="H1180:I1180"/>
    <mergeCell ref="A1201:B1201"/>
    <mergeCell ref="C1201:F1201"/>
    <mergeCell ref="H1201:I1201"/>
    <mergeCell ref="A1202:B1202"/>
    <mergeCell ref="C1202:F1202"/>
    <mergeCell ref="H1202:I1202"/>
    <mergeCell ref="A1199:B1199"/>
    <mergeCell ref="C1199:F1199"/>
    <mergeCell ref="H1199:I1199"/>
    <mergeCell ref="A1200:B1200"/>
    <mergeCell ref="C1200:F1200"/>
    <mergeCell ref="H1200:I1200"/>
    <mergeCell ref="A1197:B1197"/>
    <mergeCell ref="C1197:F1197"/>
    <mergeCell ref="H1197:I1197"/>
    <mergeCell ref="A1198:B1198"/>
    <mergeCell ref="C1198:F1198"/>
    <mergeCell ref="H1198:I1198"/>
    <mergeCell ref="A1195:B1195"/>
    <mergeCell ref="C1195:F1195"/>
    <mergeCell ref="H1195:I1195"/>
    <mergeCell ref="A1196:B1196"/>
    <mergeCell ref="C1196:F1196"/>
    <mergeCell ref="H1196:I1196"/>
    <mergeCell ref="A1193:B1193"/>
    <mergeCell ref="C1193:F1193"/>
    <mergeCell ref="H1193:I1193"/>
    <mergeCell ref="A1194:B1194"/>
    <mergeCell ref="C1194:F1194"/>
    <mergeCell ref="H1194:I1194"/>
    <mergeCell ref="A1191:B1191"/>
    <mergeCell ref="C1191:F1191"/>
    <mergeCell ref="H1191:I1191"/>
    <mergeCell ref="A1192:B1192"/>
    <mergeCell ref="C1192:F1192"/>
    <mergeCell ref="H1192:I1192"/>
    <mergeCell ref="A1213:B1213"/>
    <mergeCell ref="C1213:F1213"/>
    <mergeCell ref="H1213:I1213"/>
    <mergeCell ref="A1214:B1214"/>
    <mergeCell ref="C1214:F1214"/>
    <mergeCell ref="H1214:I1214"/>
    <mergeCell ref="A1211:B1211"/>
    <mergeCell ref="C1211:F1211"/>
    <mergeCell ref="H1211:I1211"/>
    <mergeCell ref="A1212:B1212"/>
    <mergeCell ref="C1212:F1212"/>
    <mergeCell ref="H1212:I1212"/>
    <mergeCell ref="A1209:B1209"/>
    <mergeCell ref="C1209:F1209"/>
    <mergeCell ref="H1209:I1209"/>
    <mergeCell ref="A1210:B1210"/>
    <mergeCell ref="C1210:F1210"/>
    <mergeCell ref="H1210:I1210"/>
    <mergeCell ref="A1207:B1207"/>
    <mergeCell ref="C1207:F1207"/>
    <mergeCell ref="H1207:I1207"/>
    <mergeCell ref="A1208:B1208"/>
    <mergeCell ref="C1208:F1208"/>
    <mergeCell ref="H1208:I1208"/>
    <mergeCell ref="A1205:B1205"/>
    <mergeCell ref="C1205:F1205"/>
    <mergeCell ref="H1205:I1205"/>
    <mergeCell ref="A1206:B1206"/>
    <mergeCell ref="C1206:F1206"/>
    <mergeCell ref="H1206:I1206"/>
    <mergeCell ref="A1203:B1203"/>
    <mergeCell ref="C1203:F1203"/>
    <mergeCell ref="H1203:I1203"/>
    <mergeCell ref="A1204:B1204"/>
    <mergeCell ref="C1204:F1204"/>
    <mergeCell ref="H1204:I1204"/>
    <mergeCell ref="A1225:B1225"/>
    <mergeCell ref="C1225:F1225"/>
    <mergeCell ref="H1225:I1225"/>
    <mergeCell ref="A1226:B1226"/>
    <mergeCell ref="C1226:F1226"/>
    <mergeCell ref="H1226:I1226"/>
    <mergeCell ref="A1223:B1223"/>
    <mergeCell ref="C1223:F1223"/>
    <mergeCell ref="H1223:I1223"/>
    <mergeCell ref="A1224:B1224"/>
    <mergeCell ref="C1224:F1224"/>
    <mergeCell ref="H1224:I1224"/>
    <mergeCell ref="A1221:B1221"/>
    <mergeCell ref="C1221:F1221"/>
    <mergeCell ref="H1221:I1221"/>
    <mergeCell ref="A1222:B1222"/>
    <mergeCell ref="C1222:F1222"/>
    <mergeCell ref="H1222:I1222"/>
    <mergeCell ref="A1219:B1219"/>
    <mergeCell ref="C1219:F1219"/>
    <mergeCell ref="H1219:I1219"/>
    <mergeCell ref="A1220:B1220"/>
    <mergeCell ref="C1220:F1220"/>
    <mergeCell ref="H1220:I1220"/>
    <mergeCell ref="A1217:B1217"/>
    <mergeCell ref="C1217:F1217"/>
    <mergeCell ref="H1217:I1217"/>
    <mergeCell ref="A1218:B1218"/>
    <mergeCell ref="C1218:F1218"/>
    <mergeCell ref="H1218:I1218"/>
    <mergeCell ref="A1215:B1215"/>
    <mergeCell ref="C1215:F1215"/>
    <mergeCell ref="H1215:I1215"/>
    <mergeCell ref="A1216:B1216"/>
    <mergeCell ref="C1216:F1216"/>
    <mergeCell ref="H1216:I1216"/>
    <mergeCell ref="A1237:B1237"/>
    <mergeCell ref="C1237:F1237"/>
    <mergeCell ref="H1237:I1237"/>
    <mergeCell ref="A1238:B1238"/>
    <mergeCell ref="C1238:F1238"/>
    <mergeCell ref="H1238:I1238"/>
    <mergeCell ref="A1235:B1235"/>
    <mergeCell ref="C1235:F1235"/>
    <mergeCell ref="H1235:I1235"/>
    <mergeCell ref="A1236:B1236"/>
    <mergeCell ref="C1236:F1236"/>
    <mergeCell ref="H1236:I1236"/>
    <mergeCell ref="A1233:B1233"/>
    <mergeCell ref="C1233:F1233"/>
    <mergeCell ref="H1233:I1233"/>
    <mergeCell ref="A1234:B1234"/>
    <mergeCell ref="C1234:F1234"/>
    <mergeCell ref="H1234:I1234"/>
    <mergeCell ref="A1231:B1231"/>
    <mergeCell ref="C1231:F1231"/>
    <mergeCell ref="H1231:I1231"/>
    <mergeCell ref="A1232:B1232"/>
    <mergeCell ref="C1232:F1232"/>
    <mergeCell ref="H1232:I1232"/>
    <mergeCell ref="A1229:B1229"/>
    <mergeCell ref="C1229:F1229"/>
    <mergeCell ref="H1229:I1229"/>
    <mergeCell ref="A1230:B1230"/>
    <mergeCell ref="C1230:F1230"/>
    <mergeCell ref="H1230:I1230"/>
    <mergeCell ref="A1227:B1227"/>
    <mergeCell ref="C1227:F1227"/>
    <mergeCell ref="H1227:I1227"/>
    <mergeCell ref="A1228:B1228"/>
    <mergeCell ref="C1228:F1228"/>
    <mergeCell ref="H1228:I1228"/>
    <mergeCell ref="A1249:B1249"/>
    <mergeCell ref="C1249:F1249"/>
    <mergeCell ref="H1249:I1249"/>
    <mergeCell ref="A1250:B1250"/>
    <mergeCell ref="C1250:F1250"/>
    <mergeCell ref="H1250:I1250"/>
    <mergeCell ref="A1247:B1247"/>
    <mergeCell ref="C1247:F1247"/>
    <mergeCell ref="H1247:I1247"/>
    <mergeCell ref="A1248:B1248"/>
    <mergeCell ref="C1248:F1248"/>
    <mergeCell ref="H1248:I1248"/>
    <mergeCell ref="A1245:B1245"/>
    <mergeCell ref="C1245:F1245"/>
    <mergeCell ref="H1245:I1245"/>
    <mergeCell ref="A1246:B1246"/>
    <mergeCell ref="C1246:F1246"/>
    <mergeCell ref="H1246:I1246"/>
    <mergeCell ref="A1243:B1243"/>
    <mergeCell ref="C1243:F1243"/>
    <mergeCell ref="H1243:I1243"/>
    <mergeCell ref="A1244:B1244"/>
    <mergeCell ref="C1244:F1244"/>
    <mergeCell ref="H1244:I1244"/>
    <mergeCell ref="A1241:B1241"/>
    <mergeCell ref="C1241:F1241"/>
    <mergeCell ref="H1241:I1241"/>
    <mergeCell ref="A1242:B1242"/>
    <mergeCell ref="C1242:F1242"/>
    <mergeCell ref="H1242:I1242"/>
    <mergeCell ref="A1239:B1239"/>
    <mergeCell ref="C1239:F1239"/>
    <mergeCell ref="H1239:I1239"/>
    <mergeCell ref="A1240:B1240"/>
    <mergeCell ref="C1240:F1240"/>
    <mergeCell ref="H1240:I1240"/>
    <mergeCell ref="A1261:B1261"/>
    <mergeCell ref="C1261:F1261"/>
    <mergeCell ref="H1261:I1261"/>
    <mergeCell ref="A1262:B1262"/>
    <mergeCell ref="C1262:F1262"/>
    <mergeCell ref="H1262:I1262"/>
    <mergeCell ref="A1259:B1259"/>
    <mergeCell ref="C1259:F1259"/>
    <mergeCell ref="H1259:I1259"/>
    <mergeCell ref="A1260:B1260"/>
    <mergeCell ref="C1260:F1260"/>
    <mergeCell ref="H1260:I1260"/>
    <mergeCell ref="A1257:B1257"/>
    <mergeCell ref="C1257:F1257"/>
    <mergeCell ref="H1257:I1257"/>
    <mergeCell ref="A1258:B1258"/>
    <mergeCell ref="C1258:F1258"/>
    <mergeCell ref="H1258:I1258"/>
    <mergeCell ref="A1255:B1255"/>
    <mergeCell ref="C1255:F1255"/>
    <mergeCell ref="H1255:I1255"/>
    <mergeCell ref="A1256:B1256"/>
    <mergeCell ref="C1256:F1256"/>
    <mergeCell ref="H1256:I1256"/>
    <mergeCell ref="A1253:B1253"/>
    <mergeCell ref="C1253:F1253"/>
    <mergeCell ref="H1253:I1253"/>
    <mergeCell ref="A1254:B1254"/>
    <mergeCell ref="C1254:F1254"/>
    <mergeCell ref="H1254:I1254"/>
    <mergeCell ref="A1251:B1251"/>
    <mergeCell ref="C1251:F1251"/>
    <mergeCell ref="H1251:I1251"/>
    <mergeCell ref="A1252:B1252"/>
    <mergeCell ref="C1252:F1252"/>
    <mergeCell ref="H1252:I1252"/>
    <mergeCell ref="A1273:B1273"/>
    <mergeCell ref="C1273:F1273"/>
    <mergeCell ref="H1273:I1273"/>
    <mergeCell ref="A1274:B1274"/>
    <mergeCell ref="C1274:F1274"/>
    <mergeCell ref="H1274:I1274"/>
    <mergeCell ref="A1271:B1271"/>
    <mergeCell ref="C1271:F1271"/>
    <mergeCell ref="H1271:I1271"/>
    <mergeCell ref="A1272:B1272"/>
    <mergeCell ref="C1272:F1272"/>
    <mergeCell ref="H1272:I1272"/>
    <mergeCell ref="A1269:B1269"/>
    <mergeCell ref="C1269:F1269"/>
    <mergeCell ref="H1269:I1269"/>
    <mergeCell ref="A1270:B1270"/>
    <mergeCell ref="C1270:F1270"/>
    <mergeCell ref="H1270:I1270"/>
    <mergeCell ref="A1267:B1267"/>
    <mergeCell ref="C1267:F1267"/>
    <mergeCell ref="H1267:I1267"/>
    <mergeCell ref="A1268:B1268"/>
    <mergeCell ref="C1268:F1268"/>
    <mergeCell ref="H1268:I1268"/>
    <mergeCell ref="A1265:B1265"/>
    <mergeCell ref="C1265:F1265"/>
    <mergeCell ref="H1265:I1265"/>
    <mergeCell ref="A1266:B1266"/>
    <mergeCell ref="C1266:F1266"/>
    <mergeCell ref="H1266:I1266"/>
    <mergeCell ref="A1263:B1263"/>
    <mergeCell ref="C1263:F1263"/>
    <mergeCell ref="H1263:I1263"/>
    <mergeCell ref="A1264:B1264"/>
    <mergeCell ref="C1264:F1264"/>
    <mergeCell ref="H1264:I1264"/>
    <mergeCell ref="A1285:B1285"/>
    <mergeCell ref="C1285:F1285"/>
    <mergeCell ref="H1285:I1285"/>
    <mergeCell ref="A1286:B1286"/>
    <mergeCell ref="C1286:F1286"/>
    <mergeCell ref="H1286:I1286"/>
    <mergeCell ref="A1283:B1283"/>
    <mergeCell ref="C1283:F1283"/>
    <mergeCell ref="H1283:I1283"/>
    <mergeCell ref="A1284:B1284"/>
    <mergeCell ref="C1284:F1284"/>
    <mergeCell ref="H1284:I1284"/>
    <mergeCell ref="A1281:B1281"/>
    <mergeCell ref="C1281:F1281"/>
    <mergeCell ref="H1281:I1281"/>
    <mergeCell ref="A1282:B1282"/>
    <mergeCell ref="C1282:F1282"/>
    <mergeCell ref="H1282:I1282"/>
    <mergeCell ref="A1279:B1279"/>
    <mergeCell ref="C1279:F1279"/>
    <mergeCell ref="H1279:I1279"/>
    <mergeCell ref="A1280:B1280"/>
    <mergeCell ref="C1280:F1280"/>
    <mergeCell ref="H1280:I1280"/>
    <mergeCell ref="A1277:B1277"/>
    <mergeCell ref="C1277:F1277"/>
    <mergeCell ref="H1277:I1277"/>
    <mergeCell ref="A1278:B1278"/>
    <mergeCell ref="C1278:F1278"/>
    <mergeCell ref="H1278:I1278"/>
    <mergeCell ref="A1275:B1275"/>
    <mergeCell ref="C1275:F1275"/>
    <mergeCell ref="H1275:I1275"/>
    <mergeCell ref="A1276:B1276"/>
    <mergeCell ref="C1276:F1276"/>
    <mergeCell ref="H1276:I1276"/>
    <mergeCell ref="A1297:B1297"/>
    <mergeCell ref="C1297:F1297"/>
    <mergeCell ref="H1297:I1297"/>
    <mergeCell ref="A1298:B1298"/>
    <mergeCell ref="C1298:F1298"/>
    <mergeCell ref="H1298:I1298"/>
    <mergeCell ref="A1295:B1295"/>
    <mergeCell ref="C1295:F1295"/>
    <mergeCell ref="H1295:I1295"/>
    <mergeCell ref="A1296:B1296"/>
    <mergeCell ref="C1296:F1296"/>
    <mergeCell ref="H1296:I1296"/>
    <mergeCell ref="A1293:B1293"/>
    <mergeCell ref="C1293:F1293"/>
    <mergeCell ref="H1293:I1293"/>
    <mergeCell ref="A1294:B1294"/>
    <mergeCell ref="C1294:F1294"/>
    <mergeCell ref="H1294:I1294"/>
    <mergeCell ref="A1291:B1291"/>
    <mergeCell ref="C1291:F1291"/>
    <mergeCell ref="H1291:I1291"/>
    <mergeCell ref="A1292:B1292"/>
    <mergeCell ref="C1292:F1292"/>
    <mergeCell ref="H1292:I1292"/>
    <mergeCell ref="A1289:B1289"/>
    <mergeCell ref="C1289:F1289"/>
    <mergeCell ref="H1289:I1289"/>
    <mergeCell ref="A1290:B1290"/>
    <mergeCell ref="C1290:F1290"/>
    <mergeCell ref="H1290:I1290"/>
    <mergeCell ref="A1287:B1287"/>
    <mergeCell ref="C1287:F1287"/>
    <mergeCell ref="H1287:I1287"/>
    <mergeCell ref="A1288:B1288"/>
    <mergeCell ref="C1288:F1288"/>
    <mergeCell ref="H1288:I1288"/>
    <mergeCell ref="A1309:B1309"/>
    <mergeCell ref="C1309:F1309"/>
    <mergeCell ref="H1309:I1309"/>
    <mergeCell ref="A1310:B1310"/>
    <mergeCell ref="C1310:F1310"/>
    <mergeCell ref="H1310:I1310"/>
    <mergeCell ref="A1307:B1307"/>
    <mergeCell ref="C1307:F1307"/>
    <mergeCell ref="H1307:I1307"/>
    <mergeCell ref="A1308:B1308"/>
    <mergeCell ref="C1308:F1308"/>
    <mergeCell ref="H1308:I1308"/>
    <mergeCell ref="A1305:B1305"/>
    <mergeCell ref="C1305:F1305"/>
    <mergeCell ref="H1305:I1305"/>
    <mergeCell ref="A1306:B1306"/>
    <mergeCell ref="C1306:F1306"/>
    <mergeCell ref="H1306:I1306"/>
    <mergeCell ref="A1303:B1303"/>
    <mergeCell ref="C1303:F1303"/>
    <mergeCell ref="H1303:I1303"/>
    <mergeCell ref="A1304:B1304"/>
    <mergeCell ref="C1304:F1304"/>
    <mergeCell ref="H1304:I1304"/>
    <mergeCell ref="A1301:B1301"/>
    <mergeCell ref="C1301:F1301"/>
    <mergeCell ref="H1301:I1301"/>
    <mergeCell ref="A1302:B1302"/>
    <mergeCell ref="C1302:F1302"/>
    <mergeCell ref="H1302:I1302"/>
    <mergeCell ref="A1299:B1299"/>
    <mergeCell ref="C1299:F1299"/>
    <mergeCell ref="H1299:I1299"/>
    <mergeCell ref="A1300:B1300"/>
    <mergeCell ref="C1300:F1300"/>
    <mergeCell ref="H1300:I1300"/>
    <mergeCell ref="A1321:B1321"/>
    <mergeCell ref="C1321:F1321"/>
    <mergeCell ref="H1321:I1321"/>
    <mergeCell ref="A1322:B1322"/>
    <mergeCell ref="C1322:F1322"/>
    <mergeCell ref="H1322:I1322"/>
    <mergeCell ref="A1319:B1319"/>
    <mergeCell ref="C1319:F1319"/>
    <mergeCell ref="H1319:I1319"/>
    <mergeCell ref="A1320:B1320"/>
    <mergeCell ref="C1320:F1320"/>
    <mergeCell ref="H1320:I1320"/>
    <mergeCell ref="A1317:B1317"/>
    <mergeCell ref="C1317:F1317"/>
    <mergeCell ref="H1317:I1317"/>
    <mergeCell ref="A1318:B1318"/>
    <mergeCell ref="C1318:F1318"/>
    <mergeCell ref="H1318:I1318"/>
    <mergeCell ref="A1315:B1315"/>
    <mergeCell ref="C1315:F1315"/>
    <mergeCell ref="H1315:I1315"/>
    <mergeCell ref="A1316:B1316"/>
    <mergeCell ref="C1316:F1316"/>
    <mergeCell ref="H1316:I1316"/>
    <mergeCell ref="A1313:B1313"/>
    <mergeCell ref="C1313:F1313"/>
    <mergeCell ref="H1313:I1313"/>
    <mergeCell ref="A1314:B1314"/>
    <mergeCell ref="C1314:F1314"/>
    <mergeCell ref="H1314:I1314"/>
    <mergeCell ref="A1311:B1311"/>
    <mergeCell ref="C1311:F1311"/>
    <mergeCell ref="H1311:I1311"/>
    <mergeCell ref="A1312:B1312"/>
    <mergeCell ref="C1312:F1312"/>
    <mergeCell ref="H1312:I1312"/>
    <mergeCell ref="A1333:B1333"/>
    <mergeCell ref="C1333:F1333"/>
    <mergeCell ref="H1333:I1333"/>
    <mergeCell ref="A1334:B1334"/>
    <mergeCell ref="C1334:F1334"/>
    <mergeCell ref="H1334:I1334"/>
    <mergeCell ref="A1331:B1331"/>
    <mergeCell ref="C1331:F1331"/>
    <mergeCell ref="H1331:I1331"/>
    <mergeCell ref="A1332:B1332"/>
    <mergeCell ref="C1332:F1332"/>
    <mergeCell ref="H1332:I1332"/>
    <mergeCell ref="A1329:B1329"/>
    <mergeCell ref="C1329:F1329"/>
    <mergeCell ref="H1329:I1329"/>
    <mergeCell ref="A1330:B1330"/>
    <mergeCell ref="C1330:F1330"/>
    <mergeCell ref="H1330:I1330"/>
    <mergeCell ref="A1327:B1327"/>
    <mergeCell ref="C1327:F1327"/>
    <mergeCell ref="H1327:I1327"/>
    <mergeCell ref="A1328:B1328"/>
    <mergeCell ref="C1328:F1328"/>
    <mergeCell ref="H1328:I1328"/>
    <mergeCell ref="A1325:B1325"/>
    <mergeCell ref="C1325:F1325"/>
    <mergeCell ref="H1325:I1325"/>
    <mergeCell ref="A1326:B1326"/>
    <mergeCell ref="C1326:F1326"/>
    <mergeCell ref="H1326:I1326"/>
    <mergeCell ref="A1323:B1323"/>
    <mergeCell ref="C1323:F1323"/>
    <mergeCell ref="H1323:I1323"/>
    <mergeCell ref="A1324:B1324"/>
    <mergeCell ref="C1324:F1324"/>
    <mergeCell ref="H1324:I1324"/>
    <mergeCell ref="A1345:B1345"/>
    <mergeCell ref="C1345:F1345"/>
    <mergeCell ref="H1345:I1345"/>
    <mergeCell ref="A1346:B1346"/>
    <mergeCell ref="C1346:F1346"/>
    <mergeCell ref="H1346:I1346"/>
    <mergeCell ref="A1343:B1343"/>
    <mergeCell ref="C1343:F1343"/>
    <mergeCell ref="H1343:I1343"/>
    <mergeCell ref="A1344:B1344"/>
    <mergeCell ref="C1344:F1344"/>
    <mergeCell ref="H1344:I1344"/>
    <mergeCell ref="A1341:B1341"/>
    <mergeCell ref="C1341:F1341"/>
    <mergeCell ref="H1341:I1341"/>
    <mergeCell ref="A1342:B1342"/>
    <mergeCell ref="C1342:F1342"/>
    <mergeCell ref="H1342:I1342"/>
    <mergeCell ref="A1339:B1339"/>
    <mergeCell ref="C1339:F1339"/>
    <mergeCell ref="H1339:I1339"/>
    <mergeCell ref="A1340:B1340"/>
    <mergeCell ref="C1340:F1340"/>
    <mergeCell ref="H1340:I1340"/>
    <mergeCell ref="A1337:B1337"/>
    <mergeCell ref="C1337:F1337"/>
    <mergeCell ref="H1337:I1337"/>
    <mergeCell ref="A1338:B1338"/>
    <mergeCell ref="C1338:F1338"/>
    <mergeCell ref="H1338:I1338"/>
    <mergeCell ref="A1335:B1335"/>
    <mergeCell ref="C1335:F1335"/>
    <mergeCell ref="H1335:I1335"/>
    <mergeCell ref="A1336:B1336"/>
    <mergeCell ref="C1336:F1336"/>
    <mergeCell ref="H1336:I1336"/>
    <mergeCell ref="A1357:B1357"/>
    <mergeCell ref="C1357:F1357"/>
    <mergeCell ref="H1357:I1357"/>
    <mergeCell ref="A1358:B1358"/>
    <mergeCell ref="C1358:F1358"/>
    <mergeCell ref="H1358:I1358"/>
    <mergeCell ref="A1355:B1355"/>
    <mergeCell ref="C1355:F1355"/>
    <mergeCell ref="H1355:I1355"/>
    <mergeCell ref="A1356:B1356"/>
    <mergeCell ref="C1356:F1356"/>
    <mergeCell ref="H1356:I1356"/>
    <mergeCell ref="A1353:B1353"/>
    <mergeCell ref="C1353:F1353"/>
    <mergeCell ref="H1353:I1353"/>
    <mergeCell ref="A1354:B1354"/>
    <mergeCell ref="C1354:F1354"/>
    <mergeCell ref="H1354:I1354"/>
    <mergeCell ref="A1351:B1351"/>
    <mergeCell ref="C1351:F1351"/>
    <mergeCell ref="H1351:I1351"/>
    <mergeCell ref="A1352:B1352"/>
    <mergeCell ref="C1352:F1352"/>
    <mergeCell ref="H1352:I1352"/>
    <mergeCell ref="A1349:B1349"/>
    <mergeCell ref="C1349:F1349"/>
    <mergeCell ref="H1349:I1349"/>
    <mergeCell ref="A1350:B1350"/>
    <mergeCell ref="C1350:F1350"/>
    <mergeCell ref="H1350:I1350"/>
    <mergeCell ref="A1347:B1347"/>
    <mergeCell ref="C1347:F1347"/>
    <mergeCell ref="H1347:I1347"/>
    <mergeCell ref="A1348:B1348"/>
    <mergeCell ref="C1348:F1348"/>
    <mergeCell ref="H1348:I1348"/>
    <mergeCell ref="A1369:B1369"/>
    <mergeCell ref="C1369:F1369"/>
    <mergeCell ref="H1369:I1369"/>
    <mergeCell ref="A1370:B1370"/>
    <mergeCell ref="C1370:F1370"/>
    <mergeCell ref="H1370:I1370"/>
    <mergeCell ref="A1367:B1367"/>
    <mergeCell ref="C1367:F1367"/>
    <mergeCell ref="H1367:I1367"/>
    <mergeCell ref="A1368:B1368"/>
    <mergeCell ref="C1368:F1368"/>
    <mergeCell ref="H1368:I1368"/>
    <mergeCell ref="A1365:B1365"/>
    <mergeCell ref="C1365:F1365"/>
    <mergeCell ref="H1365:I1365"/>
    <mergeCell ref="A1366:B1366"/>
    <mergeCell ref="C1366:F1366"/>
    <mergeCell ref="H1366:I1366"/>
    <mergeCell ref="A1363:B1363"/>
    <mergeCell ref="C1363:F1363"/>
    <mergeCell ref="H1363:I1363"/>
    <mergeCell ref="A1364:B1364"/>
    <mergeCell ref="C1364:F1364"/>
    <mergeCell ref="H1364:I1364"/>
    <mergeCell ref="A1361:B1361"/>
    <mergeCell ref="C1361:F1361"/>
    <mergeCell ref="H1361:I1361"/>
    <mergeCell ref="A1362:B1362"/>
    <mergeCell ref="C1362:F1362"/>
    <mergeCell ref="H1362:I1362"/>
    <mergeCell ref="A1359:B1359"/>
    <mergeCell ref="C1359:F1359"/>
    <mergeCell ref="H1359:I1359"/>
    <mergeCell ref="A1360:B1360"/>
    <mergeCell ref="C1360:F1360"/>
    <mergeCell ref="H1360:I1360"/>
    <mergeCell ref="A1381:B1381"/>
    <mergeCell ref="C1381:F1381"/>
    <mergeCell ref="H1381:I1381"/>
    <mergeCell ref="A1382:B1382"/>
    <mergeCell ref="C1382:F1382"/>
    <mergeCell ref="H1382:I1382"/>
    <mergeCell ref="A1379:B1379"/>
    <mergeCell ref="C1379:F1379"/>
    <mergeCell ref="H1379:I1379"/>
    <mergeCell ref="A1380:B1380"/>
    <mergeCell ref="C1380:F1380"/>
    <mergeCell ref="H1380:I1380"/>
    <mergeCell ref="A1377:B1377"/>
    <mergeCell ref="C1377:F1377"/>
    <mergeCell ref="H1377:I1377"/>
    <mergeCell ref="A1378:B1378"/>
    <mergeCell ref="C1378:F1378"/>
    <mergeCell ref="H1378:I1378"/>
    <mergeCell ref="A1375:B1375"/>
    <mergeCell ref="C1375:F1375"/>
    <mergeCell ref="H1375:I1375"/>
    <mergeCell ref="A1376:B1376"/>
    <mergeCell ref="C1376:F1376"/>
    <mergeCell ref="H1376:I1376"/>
    <mergeCell ref="A1373:B1373"/>
    <mergeCell ref="C1373:F1373"/>
    <mergeCell ref="H1373:I1373"/>
    <mergeCell ref="A1374:B1374"/>
    <mergeCell ref="C1374:F1374"/>
    <mergeCell ref="H1374:I1374"/>
    <mergeCell ref="A1371:B1371"/>
    <mergeCell ref="C1371:F1371"/>
    <mergeCell ref="H1371:I1371"/>
    <mergeCell ref="A1372:B1372"/>
    <mergeCell ref="C1372:F1372"/>
    <mergeCell ref="H1372:I1372"/>
    <mergeCell ref="A1393:B1393"/>
    <mergeCell ref="C1393:F1393"/>
    <mergeCell ref="H1393:I1393"/>
    <mergeCell ref="A1394:B1394"/>
    <mergeCell ref="C1394:F1394"/>
    <mergeCell ref="H1394:I1394"/>
    <mergeCell ref="A1391:B1391"/>
    <mergeCell ref="C1391:F1391"/>
    <mergeCell ref="H1391:I1391"/>
    <mergeCell ref="A1392:B1392"/>
    <mergeCell ref="C1392:F1392"/>
    <mergeCell ref="H1392:I1392"/>
    <mergeCell ref="A1389:B1389"/>
    <mergeCell ref="C1389:F1389"/>
    <mergeCell ref="H1389:I1389"/>
    <mergeCell ref="A1390:B1390"/>
    <mergeCell ref="C1390:F1390"/>
    <mergeCell ref="H1390:I1390"/>
    <mergeCell ref="A1387:B1387"/>
    <mergeCell ref="C1387:F1387"/>
    <mergeCell ref="H1387:I1387"/>
    <mergeCell ref="A1388:B1388"/>
    <mergeCell ref="C1388:F1388"/>
    <mergeCell ref="H1388:I1388"/>
    <mergeCell ref="A1385:B1385"/>
    <mergeCell ref="C1385:F1385"/>
    <mergeCell ref="H1385:I1385"/>
    <mergeCell ref="A1386:B1386"/>
    <mergeCell ref="C1386:F1386"/>
    <mergeCell ref="H1386:I1386"/>
    <mergeCell ref="A1383:B1383"/>
    <mergeCell ref="C1383:F1383"/>
    <mergeCell ref="H1383:I1383"/>
    <mergeCell ref="A1384:B1384"/>
    <mergeCell ref="C1384:F1384"/>
    <mergeCell ref="H1384:I1384"/>
    <mergeCell ref="A1405:B1405"/>
    <mergeCell ref="C1405:F1405"/>
    <mergeCell ref="H1405:I1405"/>
    <mergeCell ref="A1406:B1406"/>
    <mergeCell ref="C1406:F1406"/>
    <mergeCell ref="H1406:I1406"/>
    <mergeCell ref="A1403:B1403"/>
    <mergeCell ref="C1403:F1403"/>
    <mergeCell ref="H1403:I1403"/>
    <mergeCell ref="A1404:B1404"/>
    <mergeCell ref="C1404:F1404"/>
    <mergeCell ref="H1404:I1404"/>
    <mergeCell ref="A1401:B1401"/>
    <mergeCell ref="C1401:F1401"/>
    <mergeCell ref="H1401:I1401"/>
    <mergeCell ref="A1402:B1402"/>
    <mergeCell ref="C1402:F1402"/>
    <mergeCell ref="H1402:I1402"/>
    <mergeCell ref="A1399:B1399"/>
    <mergeCell ref="C1399:F1399"/>
    <mergeCell ref="H1399:I1399"/>
    <mergeCell ref="A1400:B1400"/>
    <mergeCell ref="C1400:F1400"/>
    <mergeCell ref="H1400:I1400"/>
    <mergeCell ref="A1397:B1397"/>
    <mergeCell ref="C1397:F1397"/>
    <mergeCell ref="H1397:I1397"/>
    <mergeCell ref="A1398:B1398"/>
    <mergeCell ref="C1398:F1398"/>
    <mergeCell ref="H1398:I1398"/>
    <mergeCell ref="A1395:B1395"/>
    <mergeCell ref="C1395:F1395"/>
    <mergeCell ref="H1395:I1395"/>
    <mergeCell ref="A1396:B1396"/>
    <mergeCell ref="C1396:F1396"/>
    <mergeCell ref="H1396:I1396"/>
    <mergeCell ref="A1417:B1417"/>
    <mergeCell ref="C1417:F1417"/>
    <mergeCell ref="H1417:I1417"/>
    <mergeCell ref="A1418:B1418"/>
    <mergeCell ref="C1418:F1418"/>
    <mergeCell ref="H1418:I1418"/>
    <mergeCell ref="A1415:B1415"/>
    <mergeCell ref="C1415:F1415"/>
    <mergeCell ref="H1415:I1415"/>
    <mergeCell ref="A1416:B1416"/>
    <mergeCell ref="C1416:F1416"/>
    <mergeCell ref="H1416:I1416"/>
    <mergeCell ref="A1413:B1413"/>
    <mergeCell ref="C1413:F1413"/>
    <mergeCell ref="H1413:I1413"/>
    <mergeCell ref="A1414:B1414"/>
    <mergeCell ref="C1414:F1414"/>
    <mergeCell ref="H1414:I1414"/>
    <mergeCell ref="A1411:B1411"/>
    <mergeCell ref="C1411:F1411"/>
    <mergeCell ref="H1411:I1411"/>
    <mergeCell ref="A1412:B1412"/>
    <mergeCell ref="C1412:F1412"/>
    <mergeCell ref="H1412:I1412"/>
    <mergeCell ref="A1409:B1409"/>
    <mergeCell ref="C1409:F1409"/>
    <mergeCell ref="H1409:I1409"/>
    <mergeCell ref="A1410:B1410"/>
    <mergeCell ref="C1410:F1410"/>
    <mergeCell ref="H1410:I1410"/>
    <mergeCell ref="A1407:B1407"/>
    <mergeCell ref="C1407:F1407"/>
    <mergeCell ref="H1407:I1407"/>
    <mergeCell ref="A1408:B1408"/>
    <mergeCell ref="C1408:F1408"/>
    <mergeCell ref="H1408:I1408"/>
    <mergeCell ref="A1429:B1429"/>
    <mergeCell ref="C1429:F1429"/>
    <mergeCell ref="H1429:I1429"/>
    <mergeCell ref="A1430:B1430"/>
    <mergeCell ref="C1430:F1430"/>
    <mergeCell ref="H1430:I1430"/>
    <mergeCell ref="A1427:B1427"/>
    <mergeCell ref="C1427:F1427"/>
    <mergeCell ref="H1427:I1427"/>
    <mergeCell ref="A1428:B1428"/>
    <mergeCell ref="C1428:F1428"/>
    <mergeCell ref="H1428:I1428"/>
    <mergeCell ref="A1425:B1425"/>
    <mergeCell ref="C1425:F1425"/>
    <mergeCell ref="H1425:I1425"/>
    <mergeCell ref="A1426:B1426"/>
    <mergeCell ref="C1426:F1426"/>
    <mergeCell ref="H1426:I1426"/>
    <mergeCell ref="A1423:B1423"/>
    <mergeCell ref="C1423:F1423"/>
    <mergeCell ref="H1423:I1423"/>
    <mergeCell ref="A1424:B1424"/>
    <mergeCell ref="C1424:F1424"/>
    <mergeCell ref="H1424:I1424"/>
    <mergeCell ref="A1421:B1421"/>
    <mergeCell ref="C1421:F1421"/>
    <mergeCell ref="H1421:I1421"/>
    <mergeCell ref="A1422:B1422"/>
    <mergeCell ref="C1422:F1422"/>
    <mergeCell ref="H1422:I1422"/>
    <mergeCell ref="A1419:B1419"/>
    <mergeCell ref="C1419:F1419"/>
    <mergeCell ref="H1419:I1419"/>
    <mergeCell ref="A1420:B1420"/>
    <mergeCell ref="C1420:F1420"/>
    <mergeCell ref="H1420:I1420"/>
    <mergeCell ref="A1441:B1441"/>
    <mergeCell ref="C1441:F1441"/>
    <mergeCell ref="H1441:I1441"/>
    <mergeCell ref="A1442:B1442"/>
    <mergeCell ref="C1442:F1442"/>
    <mergeCell ref="H1442:I1442"/>
    <mergeCell ref="A1439:B1439"/>
    <mergeCell ref="C1439:F1439"/>
    <mergeCell ref="H1439:I1439"/>
    <mergeCell ref="A1440:B1440"/>
    <mergeCell ref="C1440:F1440"/>
    <mergeCell ref="H1440:I1440"/>
    <mergeCell ref="A1437:B1437"/>
    <mergeCell ref="C1437:F1437"/>
    <mergeCell ref="H1437:I1437"/>
    <mergeCell ref="A1438:B1438"/>
    <mergeCell ref="C1438:F1438"/>
    <mergeCell ref="H1438:I1438"/>
    <mergeCell ref="A1435:B1435"/>
    <mergeCell ref="C1435:F1435"/>
    <mergeCell ref="H1435:I1435"/>
    <mergeCell ref="A1436:B1436"/>
    <mergeCell ref="C1436:F1436"/>
    <mergeCell ref="H1436:I1436"/>
    <mergeCell ref="A1433:B1433"/>
    <mergeCell ref="C1433:F1433"/>
    <mergeCell ref="H1433:I1433"/>
    <mergeCell ref="A1434:B1434"/>
    <mergeCell ref="C1434:F1434"/>
    <mergeCell ref="H1434:I1434"/>
    <mergeCell ref="A1431:B1431"/>
    <mergeCell ref="C1431:F1431"/>
    <mergeCell ref="H1431:I1431"/>
    <mergeCell ref="A1432:B1432"/>
    <mergeCell ref="C1432:F1432"/>
    <mergeCell ref="H1432:I1432"/>
    <mergeCell ref="A1453:B1453"/>
    <mergeCell ref="C1453:F1453"/>
    <mergeCell ref="H1453:I1453"/>
    <mergeCell ref="A1454:B1454"/>
    <mergeCell ref="C1454:F1454"/>
    <mergeCell ref="H1454:I1454"/>
    <mergeCell ref="A1451:B1451"/>
    <mergeCell ref="C1451:F1451"/>
    <mergeCell ref="H1451:I1451"/>
    <mergeCell ref="A1452:B1452"/>
    <mergeCell ref="C1452:F1452"/>
    <mergeCell ref="H1452:I1452"/>
    <mergeCell ref="A1449:B1449"/>
    <mergeCell ref="C1449:F1449"/>
    <mergeCell ref="H1449:I1449"/>
    <mergeCell ref="A1450:B1450"/>
    <mergeCell ref="C1450:F1450"/>
    <mergeCell ref="H1450:I1450"/>
    <mergeCell ref="A1447:B1447"/>
    <mergeCell ref="C1447:F1447"/>
    <mergeCell ref="H1447:I1447"/>
    <mergeCell ref="A1448:B1448"/>
    <mergeCell ref="C1448:F1448"/>
    <mergeCell ref="H1448:I1448"/>
    <mergeCell ref="A1445:B1445"/>
    <mergeCell ref="C1445:F1445"/>
    <mergeCell ref="H1445:I1445"/>
    <mergeCell ref="A1446:B1446"/>
    <mergeCell ref="C1446:F1446"/>
    <mergeCell ref="H1446:I1446"/>
    <mergeCell ref="A1443:B1443"/>
    <mergeCell ref="C1443:F1443"/>
    <mergeCell ref="H1443:I1443"/>
    <mergeCell ref="A1444:B1444"/>
    <mergeCell ref="C1444:F1444"/>
    <mergeCell ref="H1444:I1444"/>
    <mergeCell ref="A1465:B1465"/>
    <mergeCell ref="C1465:F1465"/>
    <mergeCell ref="H1465:I1465"/>
    <mergeCell ref="A1466:B1466"/>
    <mergeCell ref="C1466:F1466"/>
    <mergeCell ref="H1466:I1466"/>
    <mergeCell ref="A1463:B1463"/>
    <mergeCell ref="C1463:F1463"/>
    <mergeCell ref="H1463:I1463"/>
    <mergeCell ref="A1464:B1464"/>
    <mergeCell ref="C1464:F1464"/>
    <mergeCell ref="H1464:I1464"/>
    <mergeCell ref="A1461:B1461"/>
    <mergeCell ref="C1461:F1461"/>
    <mergeCell ref="H1461:I1461"/>
    <mergeCell ref="A1462:B1462"/>
    <mergeCell ref="C1462:F1462"/>
    <mergeCell ref="H1462:I1462"/>
    <mergeCell ref="A1459:B1459"/>
    <mergeCell ref="C1459:F1459"/>
    <mergeCell ref="H1459:I1459"/>
    <mergeCell ref="A1460:B1460"/>
    <mergeCell ref="C1460:F1460"/>
    <mergeCell ref="H1460:I1460"/>
    <mergeCell ref="A1457:B1457"/>
    <mergeCell ref="C1457:F1457"/>
    <mergeCell ref="H1457:I1457"/>
    <mergeCell ref="A1458:B1458"/>
    <mergeCell ref="C1458:F1458"/>
    <mergeCell ref="H1458:I1458"/>
    <mergeCell ref="A1455:B1455"/>
    <mergeCell ref="C1455:F1455"/>
    <mergeCell ref="H1455:I1455"/>
    <mergeCell ref="A1456:B1456"/>
    <mergeCell ref="C1456:F1456"/>
    <mergeCell ref="H1456:I1456"/>
    <mergeCell ref="A1477:B1477"/>
    <mergeCell ref="C1477:F1477"/>
    <mergeCell ref="H1477:I1477"/>
    <mergeCell ref="A1478:B1478"/>
    <mergeCell ref="C1478:F1478"/>
    <mergeCell ref="H1478:I1478"/>
    <mergeCell ref="A1475:B1475"/>
    <mergeCell ref="C1475:F1475"/>
    <mergeCell ref="H1475:I1475"/>
    <mergeCell ref="A1476:B1476"/>
    <mergeCell ref="C1476:F1476"/>
    <mergeCell ref="H1476:I1476"/>
    <mergeCell ref="A1473:B1473"/>
    <mergeCell ref="C1473:F1473"/>
    <mergeCell ref="H1473:I1473"/>
    <mergeCell ref="A1474:B1474"/>
    <mergeCell ref="C1474:F1474"/>
    <mergeCell ref="H1474:I1474"/>
    <mergeCell ref="A1471:B1471"/>
    <mergeCell ref="C1471:F1471"/>
    <mergeCell ref="H1471:I1471"/>
    <mergeCell ref="A1472:B1472"/>
    <mergeCell ref="C1472:F1472"/>
    <mergeCell ref="H1472:I1472"/>
    <mergeCell ref="A1469:B1469"/>
    <mergeCell ref="C1469:F1469"/>
    <mergeCell ref="H1469:I1469"/>
    <mergeCell ref="A1470:B1470"/>
    <mergeCell ref="C1470:F1470"/>
    <mergeCell ref="H1470:I1470"/>
    <mergeCell ref="A1467:B1467"/>
    <mergeCell ref="C1467:F1467"/>
    <mergeCell ref="H1467:I1467"/>
    <mergeCell ref="A1468:B1468"/>
    <mergeCell ref="C1468:F1468"/>
    <mergeCell ref="H1468:I1468"/>
    <mergeCell ref="A1489:B1489"/>
    <mergeCell ref="C1489:F1489"/>
    <mergeCell ref="H1489:I1489"/>
    <mergeCell ref="A1490:B1490"/>
    <mergeCell ref="C1490:F1490"/>
    <mergeCell ref="H1490:I1490"/>
    <mergeCell ref="A1487:B1487"/>
    <mergeCell ref="C1487:F1487"/>
    <mergeCell ref="H1487:I1487"/>
    <mergeCell ref="A1488:B1488"/>
    <mergeCell ref="C1488:F1488"/>
    <mergeCell ref="H1488:I1488"/>
    <mergeCell ref="A1485:B1485"/>
    <mergeCell ref="C1485:F1485"/>
    <mergeCell ref="H1485:I1485"/>
    <mergeCell ref="A1486:B1486"/>
    <mergeCell ref="C1486:F1486"/>
    <mergeCell ref="H1486:I1486"/>
    <mergeCell ref="A1483:B1483"/>
    <mergeCell ref="C1483:F1483"/>
    <mergeCell ref="H1483:I1483"/>
    <mergeCell ref="A1484:B1484"/>
    <mergeCell ref="C1484:F1484"/>
    <mergeCell ref="H1484:I1484"/>
    <mergeCell ref="A1481:B1481"/>
    <mergeCell ref="C1481:F1481"/>
    <mergeCell ref="H1481:I1481"/>
    <mergeCell ref="A1482:B1482"/>
    <mergeCell ref="C1482:F1482"/>
    <mergeCell ref="H1482:I1482"/>
    <mergeCell ref="A1479:B1479"/>
    <mergeCell ref="C1479:F1479"/>
    <mergeCell ref="H1479:I1479"/>
    <mergeCell ref="A1480:B1480"/>
    <mergeCell ref="C1480:F1480"/>
    <mergeCell ref="H1480:I1480"/>
    <mergeCell ref="A1501:B1501"/>
    <mergeCell ref="C1501:F1501"/>
    <mergeCell ref="H1501:I1501"/>
    <mergeCell ref="A1502:B1502"/>
    <mergeCell ref="C1502:F1502"/>
    <mergeCell ref="H1502:I1502"/>
    <mergeCell ref="A1499:B1499"/>
    <mergeCell ref="C1499:F1499"/>
    <mergeCell ref="H1499:I1499"/>
    <mergeCell ref="A1500:B1500"/>
    <mergeCell ref="C1500:F1500"/>
    <mergeCell ref="H1500:I1500"/>
    <mergeCell ref="A1497:B1497"/>
    <mergeCell ref="C1497:F1497"/>
    <mergeCell ref="H1497:I1497"/>
    <mergeCell ref="A1498:B1498"/>
    <mergeCell ref="C1498:F1498"/>
    <mergeCell ref="H1498:I1498"/>
    <mergeCell ref="A1495:B1495"/>
    <mergeCell ref="C1495:F1495"/>
    <mergeCell ref="H1495:I1495"/>
    <mergeCell ref="A1496:B1496"/>
    <mergeCell ref="C1496:F1496"/>
    <mergeCell ref="H1496:I1496"/>
    <mergeCell ref="A1493:B1493"/>
    <mergeCell ref="C1493:F1493"/>
    <mergeCell ref="H1493:I1493"/>
    <mergeCell ref="A1494:B1494"/>
    <mergeCell ref="C1494:F1494"/>
    <mergeCell ref="H1494:I1494"/>
    <mergeCell ref="A1491:B1491"/>
    <mergeCell ref="C1491:F1491"/>
    <mergeCell ref="H1491:I1491"/>
    <mergeCell ref="A1492:B1492"/>
    <mergeCell ref="C1492:F1492"/>
    <mergeCell ref="H1492:I1492"/>
    <mergeCell ref="A1513:B1513"/>
    <mergeCell ref="C1513:F1513"/>
    <mergeCell ref="H1513:I1513"/>
    <mergeCell ref="A1514:B1514"/>
    <mergeCell ref="C1514:F1514"/>
    <mergeCell ref="H1514:I1514"/>
    <mergeCell ref="A1511:B1511"/>
    <mergeCell ref="C1511:F1511"/>
    <mergeCell ref="H1511:I1511"/>
    <mergeCell ref="A1512:B1512"/>
    <mergeCell ref="C1512:F1512"/>
    <mergeCell ref="H1512:I1512"/>
    <mergeCell ref="A1509:B1509"/>
    <mergeCell ref="C1509:F1509"/>
    <mergeCell ref="H1509:I1509"/>
    <mergeCell ref="A1510:B1510"/>
    <mergeCell ref="C1510:F1510"/>
    <mergeCell ref="H1510:I1510"/>
    <mergeCell ref="A1507:B1507"/>
    <mergeCell ref="C1507:F1507"/>
    <mergeCell ref="H1507:I1507"/>
    <mergeCell ref="A1508:B1508"/>
    <mergeCell ref="C1508:F1508"/>
    <mergeCell ref="H1508:I1508"/>
    <mergeCell ref="A1505:B1505"/>
    <mergeCell ref="C1505:F1505"/>
    <mergeCell ref="H1505:I1505"/>
    <mergeCell ref="A1506:B1506"/>
    <mergeCell ref="C1506:F1506"/>
    <mergeCell ref="H1506:I1506"/>
    <mergeCell ref="A1503:B1503"/>
    <mergeCell ref="C1503:F1503"/>
    <mergeCell ref="H1503:I1503"/>
    <mergeCell ref="A1504:B1504"/>
    <mergeCell ref="C1504:F1504"/>
    <mergeCell ref="H1504:I1504"/>
    <mergeCell ref="A1525:B1525"/>
    <mergeCell ref="C1525:F1525"/>
    <mergeCell ref="H1525:I1525"/>
    <mergeCell ref="A1526:B1526"/>
    <mergeCell ref="C1526:F1526"/>
    <mergeCell ref="H1526:I1526"/>
    <mergeCell ref="A1523:B1523"/>
    <mergeCell ref="C1523:F1523"/>
    <mergeCell ref="H1523:I1523"/>
    <mergeCell ref="A1524:B1524"/>
    <mergeCell ref="C1524:F1524"/>
    <mergeCell ref="H1524:I1524"/>
    <mergeCell ref="A1521:B1521"/>
    <mergeCell ref="C1521:F1521"/>
    <mergeCell ref="H1521:I1521"/>
    <mergeCell ref="A1522:B1522"/>
    <mergeCell ref="C1522:F1522"/>
    <mergeCell ref="H1522:I1522"/>
    <mergeCell ref="A1519:B1519"/>
    <mergeCell ref="C1519:F1519"/>
    <mergeCell ref="H1519:I1519"/>
    <mergeCell ref="A1520:B1520"/>
    <mergeCell ref="C1520:F1520"/>
    <mergeCell ref="H1520:I1520"/>
    <mergeCell ref="A1517:B1517"/>
    <mergeCell ref="C1517:F1517"/>
    <mergeCell ref="H1517:I1517"/>
    <mergeCell ref="A1518:B1518"/>
    <mergeCell ref="C1518:F1518"/>
    <mergeCell ref="H1518:I1518"/>
    <mergeCell ref="A1515:B1515"/>
    <mergeCell ref="C1515:F1515"/>
    <mergeCell ref="H1515:I1515"/>
    <mergeCell ref="A1516:B1516"/>
    <mergeCell ref="C1516:F1516"/>
    <mergeCell ref="H1516:I1516"/>
    <mergeCell ref="A1537:B1537"/>
    <mergeCell ref="C1537:F1537"/>
    <mergeCell ref="H1537:I1537"/>
    <mergeCell ref="A1538:B1538"/>
    <mergeCell ref="C1538:F1538"/>
    <mergeCell ref="H1538:I1538"/>
    <mergeCell ref="A1535:B1535"/>
    <mergeCell ref="C1535:F1535"/>
    <mergeCell ref="H1535:I1535"/>
    <mergeCell ref="A1536:B1536"/>
    <mergeCell ref="C1536:F1536"/>
    <mergeCell ref="H1536:I1536"/>
    <mergeCell ref="A1533:B1533"/>
    <mergeCell ref="C1533:F1533"/>
    <mergeCell ref="H1533:I1533"/>
    <mergeCell ref="A1534:B1534"/>
    <mergeCell ref="C1534:F1534"/>
    <mergeCell ref="H1534:I1534"/>
    <mergeCell ref="A1531:B1531"/>
    <mergeCell ref="C1531:F1531"/>
    <mergeCell ref="H1531:I1531"/>
    <mergeCell ref="A1532:B1532"/>
    <mergeCell ref="C1532:F1532"/>
    <mergeCell ref="H1532:I1532"/>
    <mergeCell ref="A1529:B1529"/>
    <mergeCell ref="C1529:F1529"/>
    <mergeCell ref="H1529:I1529"/>
    <mergeCell ref="A1530:B1530"/>
    <mergeCell ref="C1530:F1530"/>
    <mergeCell ref="H1530:I1530"/>
    <mergeCell ref="A1527:B1527"/>
    <mergeCell ref="C1527:F1527"/>
    <mergeCell ref="H1527:I1527"/>
    <mergeCell ref="A1528:B1528"/>
    <mergeCell ref="C1528:F1528"/>
    <mergeCell ref="H1528:I1528"/>
    <mergeCell ref="A1549:B1549"/>
    <mergeCell ref="C1549:F1549"/>
    <mergeCell ref="H1549:I1549"/>
    <mergeCell ref="A1550:B1550"/>
    <mergeCell ref="C1550:F1550"/>
    <mergeCell ref="H1550:I1550"/>
    <mergeCell ref="A1547:B1547"/>
    <mergeCell ref="C1547:F1547"/>
    <mergeCell ref="H1547:I1547"/>
    <mergeCell ref="A1548:B1548"/>
    <mergeCell ref="C1548:F1548"/>
    <mergeCell ref="H1548:I1548"/>
    <mergeCell ref="A1545:B1545"/>
    <mergeCell ref="C1545:F1545"/>
    <mergeCell ref="H1545:I1545"/>
    <mergeCell ref="A1546:B1546"/>
    <mergeCell ref="C1546:F1546"/>
    <mergeCell ref="H1546:I1546"/>
    <mergeCell ref="A1543:B1543"/>
    <mergeCell ref="C1543:F1543"/>
    <mergeCell ref="H1543:I1543"/>
    <mergeCell ref="A1544:B1544"/>
    <mergeCell ref="C1544:F1544"/>
    <mergeCell ref="H1544:I1544"/>
    <mergeCell ref="A1541:B1541"/>
    <mergeCell ref="C1541:F1541"/>
    <mergeCell ref="H1541:I1541"/>
    <mergeCell ref="A1542:B1542"/>
    <mergeCell ref="C1542:F1542"/>
    <mergeCell ref="H1542:I1542"/>
    <mergeCell ref="A1539:B1539"/>
    <mergeCell ref="C1539:F1539"/>
    <mergeCell ref="H1539:I1539"/>
    <mergeCell ref="A1540:B1540"/>
    <mergeCell ref="C1540:F1540"/>
    <mergeCell ref="H1540:I1540"/>
    <mergeCell ref="A1561:B1561"/>
    <mergeCell ref="C1561:F1561"/>
    <mergeCell ref="H1561:I1561"/>
    <mergeCell ref="A1562:B1562"/>
    <mergeCell ref="C1562:F1562"/>
    <mergeCell ref="H1562:I1562"/>
    <mergeCell ref="A1559:B1559"/>
    <mergeCell ref="C1559:F1559"/>
    <mergeCell ref="H1559:I1559"/>
    <mergeCell ref="A1560:B1560"/>
    <mergeCell ref="C1560:F1560"/>
    <mergeCell ref="H1560:I1560"/>
    <mergeCell ref="A1557:B1557"/>
    <mergeCell ref="C1557:F1557"/>
    <mergeCell ref="H1557:I1557"/>
    <mergeCell ref="A1558:B1558"/>
    <mergeCell ref="C1558:F1558"/>
    <mergeCell ref="H1558:I1558"/>
    <mergeCell ref="A1555:B1555"/>
    <mergeCell ref="C1555:F1555"/>
    <mergeCell ref="H1555:I1555"/>
    <mergeCell ref="A1556:B1556"/>
    <mergeCell ref="C1556:F1556"/>
    <mergeCell ref="H1556:I1556"/>
    <mergeCell ref="A1553:B1553"/>
    <mergeCell ref="C1553:F1553"/>
    <mergeCell ref="H1553:I1553"/>
    <mergeCell ref="A1554:B1554"/>
    <mergeCell ref="C1554:F1554"/>
    <mergeCell ref="H1554:I1554"/>
    <mergeCell ref="A1551:B1551"/>
    <mergeCell ref="C1551:F1551"/>
    <mergeCell ref="H1551:I1551"/>
    <mergeCell ref="A1552:B1552"/>
    <mergeCell ref="C1552:F1552"/>
    <mergeCell ref="H1552:I1552"/>
    <mergeCell ref="A1573:B1573"/>
    <mergeCell ref="C1573:F1573"/>
    <mergeCell ref="H1573:I1573"/>
    <mergeCell ref="A1574:B1574"/>
    <mergeCell ref="C1574:F1574"/>
    <mergeCell ref="H1574:I1574"/>
    <mergeCell ref="A1571:B1571"/>
    <mergeCell ref="C1571:F1571"/>
    <mergeCell ref="H1571:I1571"/>
    <mergeCell ref="A1572:B1572"/>
    <mergeCell ref="C1572:F1572"/>
    <mergeCell ref="H1572:I1572"/>
    <mergeCell ref="A1569:B1569"/>
    <mergeCell ref="C1569:F1569"/>
    <mergeCell ref="H1569:I1569"/>
    <mergeCell ref="A1570:B1570"/>
    <mergeCell ref="C1570:F1570"/>
    <mergeCell ref="H1570:I1570"/>
    <mergeCell ref="A1567:B1567"/>
    <mergeCell ref="C1567:F1567"/>
    <mergeCell ref="H1567:I1567"/>
    <mergeCell ref="A1568:B1568"/>
    <mergeCell ref="C1568:F1568"/>
    <mergeCell ref="H1568:I1568"/>
    <mergeCell ref="A1565:B1565"/>
    <mergeCell ref="C1565:F1565"/>
    <mergeCell ref="H1565:I1565"/>
    <mergeCell ref="A1566:B1566"/>
    <mergeCell ref="C1566:F1566"/>
    <mergeCell ref="H1566:I1566"/>
    <mergeCell ref="A1563:B1563"/>
    <mergeCell ref="C1563:F1563"/>
    <mergeCell ref="H1563:I1563"/>
    <mergeCell ref="A1564:B1564"/>
    <mergeCell ref="C1564:F1564"/>
    <mergeCell ref="H1564:I1564"/>
    <mergeCell ref="A1585:B1585"/>
    <mergeCell ref="C1585:F1585"/>
    <mergeCell ref="H1585:I1585"/>
    <mergeCell ref="A1586:B1586"/>
    <mergeCell ref="C1586:F1586"/>
    <mergeCell ref="H1586:I1586"/>
    <mergeCell ref="A1583:B1583"/>
    <mergeCell ref="C1583:F1583"/>
    <mergeCell ref="H1583:I1583"/>
    <mergeCell ref="A1584:B1584"/>
    <mergeCell ref="C1584:F1584"/>
    <mergeCell ref="H1584:I1584"/>
    <mergeCell ref="A1581:B1581"/>
    <mergeCell ref="C1581:F1581"/>
    <mergeCell ref="H1581:I1581"/>
    <mergeCell ref="A1582:B1582"/>
    <mergeCell ref="C1582:F1582"/>
    <mergeCell ref="H1582:I1582"/>
    <mergeCell ref="A1579:B1579"/>
    <mergeCell ref="C1579:F1579"/>
    <mergeCell ref="H1579:I1579"/>
    <mergeCell ref="A1580:B1580"/>
    <mergeCell ref="C1580:F1580"/>
    <mergeCell ref="H1580:I1580"/>
    <mergeCell ref="A1577:B1577"/>
    <mergeCell ref="C1577:F1577"/>
    <mergeCell ref="H1577:I1577"/>
    <mergeCell ref="A1578:B1578"/>
    <mergeCell ref="C1578:F1578"/>
    <mergeCell ref="H1578:I1578"/>
    <mergeCell ref="A1575:B1575"/>
    <mergeCell ref="C1575:F1575"/>
    <mergeCell ref="H1575:I1575"/>
    <mergeCell ref="A1576:B1576"/>
    <mergeCell ref="C1576:F1576"/>
    <mergeCell ref="H1576:I1576"/>
    <mergeCell ref="A1597:B1597"/>
    <mergeCell ref="C1597:F1597"/>
    <mergeCell ref="H1597:I1597"/>
    <mergeCell ref="A1598:B1598"/>
    <mergeCell ref="C1598:F1598"/>
    <mergeCell ref="H1598:I1598"/>
    <mergeCell ref="A1595:B1595"/>
    <mergeCell ref="C1595:F1595"/>
    <mergeCell ref="H1595:I1595"/>
    <mergeCell ref="A1596:B1596"/>
    <mergeCell ref="C1596:F1596"/>
    <mergeCell ref="H1596:I1596"/>
    <mergeCell ref="A1593:B1593"/>
    <mergeCell ref="C1593:F1593"/>
    <mergeCell ref="H1593:I1593"/>
    <mergeCell ref="A1594:B1594"/>
    <mergeCell ref="C1594:F1594"/>
    <mergeCell ref="H1594:I1594"/>
    <mergeCell ref="A1591:B1591"/>
    <mergeCell ref="C1591:F1591"/>
    <mergeCell ref="H1591:I1591"/>
    <mergeCell ref="A1592:B1592"/>
    <mergeCell ref="C1592:F1592"/>
    <mergeCell ref="H1592:I1592"/>
    <mergeCell ref="A1589:B1589"/>
    <mergeCell ref="C1589:F1589"/>
    <mergeCell ref="H1589:I1589"/>
    <mergeCell ref="A1590:B1590"/>
    <mergeCell ref="C1590:F1590"/>
    <mergeCell ref="H1590:I1590"/>
    <mergeCell ref="A1587:B1587"/>
    <mergeCell ref="C1587:F1587"/>
    <mergeCell ref="H1587:I1587"/>
    <mergeCell ref="A1588:B1588"/>
    <mergeCell ref="C1588:F1588"/>
    <mergeCell ref="H1588:I1588"/>
    <mergeCell ref="A1609:B1609"/>
    <mergeCell ref="C1609:F1609"/>
    <mergeCell ref="H1609:I1609"/>
    <mergeCell ref="A1610:B1610"/>
    <mergeCell ref="C1610:F1610"/>
    <mergeCell ref="H1610:I1610"/>
    <mergeCell ref="A1607:B1607"/>
    <mergeCell ref="C1607:F1607"/>
    <mergeCell ref="H1607:I1607"/>
    <mergeCell ref="A1608:B1608"/>
    <mergeCell ref="C1608:F1608"/>
    <mergeCell ref="H1608:I1608"/>
    <mergeCell ref="A1605:B1605"/>
    <mergeCell ref="C1605:F1605"/>
    <mergeCell ref="H1605:I1605"/>
    <mergeCell ref="A1606:B1606"/>
    <mergeCell ref="C1606:F1606"/>
    <mergeCell ref="H1606:I1606"/>
    <mergeCell ref="A1603:B1603"/>
    <mergeCell ref="C1603:F1603"/>
    <mergeCell ref="H1603:I1603"/>
    <mergeCell ref="A1604:B1604"/>
    <mergeCell ref="C1604:F1604"/>
    <mergeCell ref="H1604:I1604"/>
    <mergeCell ref="A1601:B1601"/>
    <mergeCell ref="C1601:F1601"/>
    <mergeCell ref="H1601:I1601"/>
    <mergeCell ref="A1602:B1602"/>
    <mergeCell ref="C1602:F1602"/>
    <mergeCell ref="H1602:I1602"/>
    <mergeCell ref="A1599:B1599"/>
    <mergeCell ref="C1599:F1599"/>
    <mergeCell ref="H1599:I1599"/>
    <mergeCell ref="A1600:B1600"/>
    <mergeCell ref="C1600:F1600"/>
    <mergeCell ref="H1600:I1600"/>
    <mergeCell ref="A1621:B1621"/>
    <mergeCell ref="C1621:F1621"/>
    <mergeCell ref="H1621:I1621"/>
    <mergeCell ref="A1622:B1622"/>
    <mergeCell ref="C1622:F1622"/>
    <mergeCell ref="H1622:I1622"/>
    <mergeCell ref="A1619:B1619"/>
    <mergeCell ref="C1619:F1619"/>
    <mergeCell ref="H1619:I1619"/>
    <mergeCell ref="A1620:B1620"/>
    <mergeCell ref="C1620:F1620"/>
    <mergeCell ref="H1620:I1620"/>
    <mergeCell ref="A1617:B1617"/>
    <mergeCell ref="C1617:F1617"/>
    <mergeCell ref="H1617:I1617"/>
    <mergeCell ref="A1618:B1618"/>
    <mergeCell ref="C1618:F1618"/>
    <mergeCell ref="H1618:I1618"/>
    <mergeCell ref="A1615:B1615"/>
    <mergeCell ref="C1615:F1615"/>
    <mergeCell ref="H1615:I1615"/>
    <mergeCell ref="A1616:B1616"/>
    <mergeCell ref="C1616:F1616"/>
    <mergeCell ref="H1616:I1616"/>
    <mergeCell ref="A1613:B1613"/>
    <mergeCell ref="C1613:F1613"/>
    <mergeCell ref="H1613:I1613"/>
    <mergeCell ref="A1614:B1614"/>
    <mergeCell ref="C1614:F1614"/>
    <mergeCell ref="H1614:I1614"/>
    <mergeCell ref="A1611:B1611"/>
    <mergeCell ref="C1611:F1611"/>
    <mergeCell ref="H1611:I1611"/>
    <mergeCell ref="A1612:B1612"/>
    <mergeCell ref="C1612:F1612"/>
    <mergeCell ref="H1612:I1612"/>
    <mergeCell ref="A1633:B1633"/>
    <mergeCell ref="C1633:F1633"/>
    <mergeCell ref="H1633:I1633"/>
    <mergeCell ref="A1634:B1634"/>
    <mergeCell ref="C1634:F1634"/>
    <mergeCell ref="H1634:I1634"/>
    <mergeCell ref="A1631:B1631"/>
    <mergeCell ref="C1631:F1631"/>
    <mergeCell ref="H1631:I1631"/>
    <mergeCell ref="A1632:B1632"/>
    <mergeCell ref="C1632:F1632"/>
    <mergeCell ref="H1632:I1632"/>
    <mergeCell ref="A1629:B1629"/>
    <mergeCell ref="C1629:F1629"/>
    <mergeCell ref="H1629:I1629"/>
    <mergeCell ref="A1630:B1630"/>
    <mergeCell ref="C1630:F1630"/>
    <mergeCell ref="H1630:I1630"/>
    <mergeCell ref="A1627:B1627"/>
    <mergeCell ref="C1627:F1627"/>
    <mergeCell ref="H1627:I1627"/>
    <mergeCell ref="A1628:B1628"/>
    <mergeCell ref="C1628:F1628"/>
    <mergeCell ref="H1628:I1628"/>
    <mergeCell ref="A1625:B1625"/>
    <mergeCell ref="C1625:F1625"/>
    <mergeCell ref="H1625:I1625"/>
    <mergeCell ref="A1626:B1626"/>
    <mergeCell ref="C1626:F1626"/>
    <mergeCell ref="H1626:I1626"/>
    <mergeCell ref="A1623:B1623"/>
    <mergeCell ref="C1623:F1623"/>
    <mergeCell ref="H1623:I1623"/>
    <mergeCell ref="A1624:B1624"/>
    <mergeCell ref="C1624:F1624"/>
    <mergeCell ref="H1624:I1624"/>
    <mergeCell ref="A1645:B1645"/>
    <mergeCell ref="C1645:F1645"/>
    <mergeCell ref="H1645:I1645"/>
    <mergeCell ref="A1646:B1646"/>
    <mergeCell ref="C1646:F1646"/>
    <mergeCell ref="H1646:I1646"/>
    <mergeCell ref="A1643:B1643"/>
    <mergeCell ref="C1643:F1643"/>
    <mergeCell ref="H1643:I1643"/>
    <mergeCell ref="A1644:B1644"/>
    <mergeCell ref="C1644:F1644"/>
    <mergeCell ref="H1644:I1644"/>
    <mergeCell ref="A1641:B1641"/>
    <mergeCell ref="C1641:F1641"/>
    <mergeCell ref="H1641:I1641"/>
    <mergeCell ref="A1642:B1642"/>
    <mergeCell ref="C1642:F1642"/>
    <mergeCell ref="H1642:I1642"/>
    <mergeCell ref="A1639:B1639"/>
    <mergeCell ref="C1639:F1639"/>
    <mergeCell ref="H1639:I1639"/>
    <mergeCell ref="A1640:B1640"/>
    <mergeCell ref="C1640:F1640"/>
    <mergeCell ref="H1640:I1640"/>
    <mergeCell ref="A1637:B1637"/>
    <mergeCell ref="C1637:F1637"/>
    <mergeCell ref="H1637:I1637"/>
    <mergeCell ref="A1638:B1638"/>
    <mergeCell ref="C1638:F1638"/>
    <mergeCell ref="H1638:I1638"/>
    <mergeCell ref="A1635:B1635"/>
    <mergeCell ref="C1635:F1635"/>
    <mergeCell ref="H1635:I1635"/>
    <mergeCell ref="A1636:B1636"/>
    <mergeCell ref="C1636:F1636"/>
    <mergeCell ref="H1636:I1636"/>
    <mergeCell ref="A1657:B1657"/>
    <mergeCell ref="C1657:F1657"/>
    <mergeCell ref="H1657:I1657"/>
    <mergeCell ref="A1658:B1658"/>
    <mergeCell ref="C1658:F1658"/>
    <mergeCell ref="H1658:I1658"/>
    <mergeCell ref="A1655:B1655"/>
    <mergeCell ref="C1655:F1655"/>
    <mergeCell ref="H1655:I1655"/>
    <mergeCell ref="A1656:B1656"/>
    <mergeCell ref="C1656:F1656"/>
    <mergeCell ref="H1656:I1656"/>
    <mergeCell ref="A1653:B1653"/>
    <mergeCell ref="C1653:F1653"/>
    <mergeCell ref="H1653:I1653"/>
    <mergeCell ref="A1654:B1654"/>
    <mergeCell ref="C1654:F1654"/>
    <mergeCell ref="H1654:I1654"/>
    <mergeCell ref="A1651:B1651"/>
    <mergeCell ref="C1651:F1651"/>
    <mergeCell ref="H1651:I1651"/>
    <mergeCell ref="A1652:B1652"/>
    <mergeCell ref="C1652:F1652"/>
    <mergeCell ref="H1652:I1652"/>
    <mergeCell ref="A1649:B1649"/>
    <mergeCell ref="C1649:F1649"/>
    <mergeCell ref="H1649:I1649"/>
    <mergeCell ref="A1650:B1650"/>
    <mergeCell ref="C1650:F1650"/>
    <mergeCell ref="H1650:I1650"/>
    <mergeCell ref="A1647:B1647"/>
    <mergeCell ref="C1647:F1647"/>
    <mergeCell ref="H1647:I1647"/>
    <mergeCell ref="A1648:B1648"/>
    <mergeCell ref="C1648:F1648"/>
    <mergeCell ref="H1648:I1648"/>
    <mergeCell ref="A1669:B1669"/>
    <mergeCell ref="C1669:F1669"/>
    <mergeCell ref="H1669:I1669"/>
    <mergeCell ref="A1670:B1670"/>
    <mergeCell ref="C1670:F1670"/>
    <mergeCell ref="H1670:I1670"/>
    <mergeCell ref="A1667:B1667"/>
    <mergeCell ref="C1667:F1667"/>
    <mergeCell ref="H1667:I1667"/>
    <mergeCell ref="A1668:B1668"/>
    <mergeCell ref="C1668:F1668"/>
    <mergeCell ref="H1668:I1668"/>
    <mergeCell ref="A1665:B1665"/>
    <mergeCell ref="C1665:F1665"/>
    <mergeCell ref="H1665:I1665"/>
    <mergeCell ref="A1666:B1666"/>
    <mergeCell ref="C1666:F1666"/>
    <mergeCell ref="H1666:I1666"/>
    <mergeCell ref="A1663:B1663"/>
    <mergeCell ref="C1663:F1663"/>
    <mergeCell ref="H1663:I1663"/>
    <mergeCell ref="A1664:B1664"/>
    <mergeCell ref="C1664:F1664"/>
    <mergeCell ref="H1664:I1664"/>
    <mergeCell ref="A1661:B1661"/>
    <mergeCell ref="C1661:F1661"/>
    <mergeCell ref="H1661:I1661"/>
    <mergeCell ref="A1662:B1662"/>
    <mergeCell ref="C1662:F1662"/>
    <mergeCell ref="H1662:I1662"/>
    <mergeCell ref="A1659:B1659"/>
    <mergeCell ref="C1659:F1659"/>
    <mergeCell ref="H1659:I1659"/>
    <mergeCell ref="A1660:B1660"/>
    <mergeCell ref="C1660:F1660"/>
    <mergeCell ref="H1660:I1660"/>
    <mergeCell ref="A1681:B1681"/>
    <mergeCell ref="C1681:F1681"/>
    <mergeCell ref="H1681:I1681"/>
    <mergeCell ref="A1682:B1682"/>
    <mergeCell ref="C1682:F1682"/>
    <mergeCell ref="H1682:I1682"/>
    <mergeCell ref="A1679:B1679"/>
    <mergeCell ref="C1679:F1679"/>
    <mergeCell ref="H1679:I1679"/>
    <mergeCell ref="A1680:B1680"/>
    <mergeCell ref="C1680:F1680"/>
    <mergeCell ref="H1680:I1680"/>
    <mergeCell ref="A1677:B1677"/>
    <mergeCell ref="C1677:F1677"/>
    <mergeCell ref="H1677:I1677"/>
    <mergeCell ref="A1678:B1678"/>
    <mergeCell ref="C1678:F1678"/>
    <mergeCell ref="H1678:I1678"/>
    <mergeCell ref="A1675:B1675"/>
    <mergeCell ref="C1675:F1675"/>
    <mergeCell ref="H1675:I1675"/>
    <mergeCell ref="A1676:B1676"/>
    <mergeCell ref="C1676:F1676"/>
    <mergeCell ref="H1676:I1676"/>
    <mergeCell ref="A1673:B1673"/>
    <mergeCell ref="C1673:F1673"/>
    <mergeCell ref="H1673:I1673"/>
    <mergeCell ref="A1674:B1674"/>
    <mergeCell ref="C1674:F1674"/>
    <mergeCell ref="H1674:I1674"/>
    <mergeCell ref="A1671:B1671"/>
    <mergeCell ref="C1671:F1671"/>
    <mergeCell ref="H1671:I1671"/>
    <mergeCell ref="A1672:B1672"/>
    <mergeCell ref="C1672:F1672"/>
    <mergeCell ref="H1672:I1672"/>
    <mergeCell ref="A1693:B1693"/>
    <mergeCell ref="C1693:F1693"/>
    <mergeCell ref="H1693:I1693"/>
    <mergeCell ref="A1694:B1694"/>
    <mergeCell ref="C1694:F1694"/>
    <mergeCell ref="H1694:I1694"/>
    <mergeCell ref="A1691:B1691"/>
    <mergeCell ref="C1691:F1691"/>
    <mergeCell ref="H1691:I1691"/>
    <mergeCell ref="A1692:B1692"/>
    <mergeCell ref="C1692:F1692"/>
    <mergeCell ref="H1692:I1692"/>
    <mergeCell ref="A1689:B1689"/>
    <mergeCell ref="C1689:F1689"/>
    <mergeCell ref="H1689:I1689"/>
    <mergeCell ref="A1690:B1690"/>
    <mergeCell ref="C1690:F1690"/>
    <mergeCell ref="H1690:I1690"/>
    <mergeCell ref="A1687:B1687"/>
    <mergeCell ref="C1687:F1687"/>
    <mergeCell ref="H1687:I1687"/>
    <mergeCell ref="A1688:B1688"/>
    <mergeCell ref="C1688:F1688"/>
    <mergeCell ref="H1688:I1688"/>
    <mergeCell ref="A1685:B1685"/>
    <mergeCell ref="C1685:F1685"/>
    <mergeCell ref="H1685:I1685"/>
    <mergeCell ref="A1686:B1686"/>
    <mergeCell ref="C1686:F1686"/>
    <mergeCell ref="H1686:I1686"/>
    <mergeCell ref="A1683:B1683"/>
    <mergeCell ref="C1683:F1683"/>
    <mergeCell ref="H1683:I1683"/>
    <mergeCell ref="A1684:B1684"/>
    <mergeCell ref="C1684:F1684"/>
    <mergeCell ref="H1684:I1684"/>
    <mergeCell ref="A1705:B1705"/>
    <mergeCell ref="C1705:F1705"/>
    <mergeCell ref="H1705:I1705"/>
    <mergeCell ref="A1706:B1706"/>
    <mergeCell ref="C1706:F1706"/>
    <mergeCell ref="H1706:I1706"/>
    <mergeCell ref="A1703:B1703"/>
    <mergeCell ref="C1703:F1703"/>
    <mergeCell ref="H1703:I1703"/>
    <mergeCell ref="A1704:B1704"/>
    <mergeCell ref="C1704:F1704"/>
    <mergeCell ref="H1704:I1704"/>
    <mergeCell ref="A1701:B1701"/>
    <mergeCell ref="C1701:F1701"/>
    <mergeCell ref="H1701:I1701"/>
    <mergeCell ref="A1702:B1702"/>
    <mergeCell ref="C1702:F1702"/>
    <mergeCell ref="H1702:I1702"/>
    <mergeCell ref="A1699:B1699"/>
    <mergeCell ref="C1699:F1699"/>
    <mergeCell ref="H1699:I1699"/>
    <mergeCell ref="A1700:B1700"/>
    <mergeCell ref="C1700:F1700"/>
    <mergeCell ref="H1700:I1700"/>
    <mergeCell ref="A1697:B1697"/>
    <mergeCell ref="C1697:F1697"/>
    <mergeCell ref="H1697:I1697"/>
    <mergeCell ref="A1698:B1698"/>
    <mergeCell ref="C1698:F1698"/>
    <mergeCell ref="H1698:I1698"/>
    <mergeCell ref="A1695:B1695"/>
    <mergeCell ref="C1695:F1695"/>
    <mergeCell ref="H1695:I1695"/>
    <mergeCell ref="A1696:B1696"/>
    <mergeCell ref="C1696:F1696"/>
    <mergeCell ref="H1696:I1696"/>
    <mergeCell ref="A1717:B1717"/>
    <mergeCell ref="C1717:F1717"/>
    <mergeCell ref="H1717:I1717"/>
    <mergeCell ref="A1718:B1718"/>
    <mergeCell ref="C1718:F1718"/>
    <mergeCell ref="H1718:I1718"/>
    <mergeCell ref="A1715:B1715"/>
    <mergeCell ref="C1715:F1715"/>
    <mergeCell ref="H1715:I1715"/>
    <mergeCell ref="A1716:B1716"/>
    <mergeCell ref="C1716:F1716"/>
    <mergeCell ref="H1716:I1716"/>
    <mergeCell ref="A1713:B1713"/>
    <mergeCell ref="C1713:F1713"/>
    <mergeCell ref="H1713:I1713"/>
    <mergeCell ref="A1714:B1714"/>
    <mergeCell ref="C1714:F1714"/>
    <mergeCell ref="H1714:I1714"/>
    <mergeCell ref="A1711:B1711"/>
    <mergeCell ref="C1711:F1711"/>
    <mergeCell ref="H1711:I1711"/>
    <mergeCell ref="A1712:B1712"/>
    <mergeCell ref="C1712:F1712"/>
    <mergeCell ref="H1712:I1712"/>
    <mergeCell ref="A1709:B1709"/>
    <mergeCell ref="C1709:F1709"/>
    <mergeCell ref="H1709:I1709"/>
    <mergeCell ref="A1710:B1710"/>
    <mergeCell ref="C1710:F1710"/>
    <mergeCell ref="H1710:I1710"/>
    <mergeCell ref="A1707:B1707"/>
    <mergeCell ref="C1707:F1707"/>
    <mergeCell ref="H1707:I1707"/>
    <mergeCell ref="A1708:B1708"/>
    <mergeCell ref="C1708:F1708"/>
    <mergeCell ref="H1708:I1708"/>
    <mergeCell ref="A1729:B1729"/>
    <mergeCell ref="C1729:F1729"/>
    <mergeCell ref="H1729:I1729"/>
    <mergeCell ref="A1730:B1730"/>
    <mergeCell ref="C1730:F1730"/>
    <mergeCell ref="H1730:I1730"/>
    <mergeCell ref="A1727:B1727"/>
    <mergeCell ref="C1727:F1727"/>
    <mergeCell ref="H1727:I1727"/>
    <mergeCell ref="A1728:B1728"/>
    <mergeCell ref="C1728:F1728"/>
    <mergeCell ref="H1728:I1728"/>
    <mergeCell ref="A1725:B1725"/>
    <mergeCell ref="C1725:F1725"/>
    <mergeCell ref="H1725:I1725"/>
    <mergeCell ref="A1726:B1726"/>
    <mergeCell ref="C1726:F1726"/>
    <mergeCell ref="H1726:I1726"/>
    <mergeCell ref="A1723:B1723"/>
    <mergeCell ref="C1723:F1723"/>
    <mergeCell ref="H1723:I1723"/>
    <mergeCell ref="A1724:B1724"/>
    <mergeCell ref="C1724:F1724"/>
    <mergeCell ref="H1724:I1724"/>
    <mergeCell ref="A1721:B1721"/>
    <mergeCell ref="C1721:F1721"/>
    <mergeCell ref="H1721:I1721"/>
    <mergeCell ref="A1722:B1722"/>
    <mergeCell ref="C1722:F1722"/>
    <mergeCell ref="H1722:I1722"/>
    <mergeCell ref="A1719:B1719"/>
    <mergeCell ref="C1719:F1719"/>
    <mergeCell ref="H1719:I1719"/>
    <mergeCell ref="A1720:B1720"/>
    <mergeCell ref="C1720:F1720"/>
    <mergeCell ref="H1720:I1720"/>
    <mergeCell ref="A1741:B1741"/>
    <mergeCell ref="C1741:F1741"/>
    <mergeCell ref="H1741:I1741"/>
    <mergeCell ref="A1742:B1742"/>
    <mergeCell ref="C1742:F1742"/>
    <mergeCell ref="H1742:I1742"/>
    <mergeCell ref="A1739:B1739"/>
    <mergeCell ref="C1739:F1739"/>
    <mergeCell ref="H1739:I1739"/>
    <mergeCell ref="A1740:B1740"/>
    <mergeCell ref="C1740:F1740"/>
    <mergeCell ref="H1740:I1740"/>
    <mergeCell ref="A1737:B1737"/>
    <mergeCell ref="C1737:F1737"/>
    <mergeCell ref="H1737:I1737"/>
    <mergeCell ref="A1738:B1738"/>
    <mergeCell ref="C1738:F1738"/>
    <mergeCell ref="H1738:I1738"/>
    <mergeCell ref="A1735:B1735"/>
    <mergeCell ref="C1735:F1735"/>
    <mergeCell ref="H1735:I1735"/>
    <mergeCell ref="A1736:B1736"/>
    <mergeCell ref="C1736:F1736"/>
    <mergeCell ref="H1736:I1736"/>
    <mergeCell ref="A1733:B1733"/>
    <mergeCell ref="C1733:F1733"/>
    <mergeCell ref="H1733:I1733"/>
    <mergeCell ref="A1734:B1734"/>
    <mergeCell ref="C1734:F1734"/>
    <mergeCell ref="H1734:I1734"/>
    <mergeCell ref="A1731:B1731"/>
    <mergeCell ref="C1731:F1731"/>
    <mergeCell ref="H1731:I1731"/>
    <mergeCell ref="A1732:B1732"/>
    <mergeCell ref="C1732:F1732"/>
    <mergeCell ref="H1732:I1732"/>
    <mergeCell ref="A1753:B1753"/>
    <mergeCell ref="C1753:F1753"/>
    <mergeCell ref="H1753:I1753"/>
    <mergeCell ref="A1754:B1754"/>
    <mergeCell ref="C1754:F1754"/>
    <mergeCell ref="H1754:I1754"/>
    <mergeCell ref="A1751:B1751"/>
    <mergeCell ref="C1751:F1751"/>
    <mergeCell ref="H1751:I1751"/>
    <mergeCell ref="A1752:B1752"/>
    <mergeCell ref="C1752:F1752"/>
    <mergeCell ref="H1752:I1752"/>
    <mergeCell ref="A1749:B1749"/>
    <mergeCell ref="C1749:F1749"/>
    <mergeCell ref="H1749:I1749"/>
    <mergeCell ref="A1750:B1750"/>
    <mergeCell ref="C1750:F1750"/>
    <mergeCell ref="H1750:I1750"/>
    <mergeCell ref="A1747:B1747"/>
    <mergeCell ref="C1747:F1747"/>
    <mergeCell ref="H1747:I1747"/>
    <mergeCell ref="A1748:B1748"/>
    <mergeCell ref="C1748:F1748"/>
    <mergeCell ref="H1748:I1748"/>
    <mergeCell ref="A1745:B1745"/>
    <mergeCell ref="C1745:F1745"/>
    <mergeCell ref="H1745:I1745"/>
    <mergeCell ref="A1746:B1746"/>
    <mergeCell ref="C1746:F1746"/>
    <mergeCell ref="H1746:I1746"/>
    <mergeCell ref="A1743:B1743"/>
    <mergeCell ref="C1743:F1743"/>
    <mergeCell ref="H1743:I1743"/>
    <mergeCell ref="A1744:B1744"/>
    <mergeCell ref="C1744:F1744"/>
    <mergeCell ref="H1744:I1744"/>
    <mergeCell ref="A1765:B1765"/>
    <mergeCell ref="C1765:F1765"/>
    <mergeCell ref="H1765:I1765"/>
    <mergeCell ref="A1766:B1766"/>
    <mergeCell ref="C1766:F1766"/>
    <mergeCell ref="H1766:I1766"/>
    <mergeCell ref="A1763:B1763"/>
    <mergeCell ref="C1763:F1763"/>
    <mergeCell ref="H1763:I1763"/>
    <mergeCell ref="A1764:B1764"/>
    <mergeCell ref="C1764:F1764"/>
    <mergeCell ref="H1764:I1764"/>
    <mergeCell ref="A1761:B1761"/>
    <mergeCell ref="C1761:F1761"/>
    <mergeCell ref="H1761:I1761"/>
    <mergeCell ref="A1762:B1762"/>
    <mergeCell ref="C1762:F1762"/>
    <mergeCell ref="H1762:I1762"/>
    <mergeCell ref="A1759:B1759"/>
    <mergeCell ref="C1759:F1759"/>
    <mergeCell ref="H1759:I1759"/>
    <mergeCell ref="A1760:B1760"/>
    <mergeCell ref="C1760:F1760"/>
    <mergeCell ref="H1760:I1760"/>
    <mergeCell ref="A1757:B1757"/>
    <mergeCell ref="C1757:F1757"/>
    <mergeCell ref="H1757:I1757"/>
    <mergeCell ref="A1758:B1758"/>
    <mergeCell ref="C1758:F1758"/>
    <mergeCell ref="H1758:I1758"/>
    <mergeCell ref="A1755:B1755"/>
    <mergeCell ref="C1755:F1755"/>
    <mergeCell ref="H1755:I1755"/>
    <mergeCell ref="A1756:B1756"/>
    <mergeCell ref="C1756:F1756"/>
    <mergeCell ref="H1756:I1756"/>
    <mergeCell ref="A1777:B1777"/>
    <mergeCell ref="C1777:F1777"/>
    <mergeCell ref="H1777:I1777"/>
    <mergeCell ref="A1778:B1778"/>
    <mergeCell ref="C1778:F1778"/>
    <mergeCell ref="H1778:I1778"/>
    <mergeCell ref="A1775:B1775"/>
    <mergeCell ref="C1775:F1775"/>
    <mergeCell ref="H1775:I1775"/>
    <mergeCell ref="A1776:B1776"/>
    <mergeCell ref="C1776:F1776"/>
    <mergeCell ref="H1776:I1776"/>
    <mergeCell ref="A1773:B1773"/>
    <mergeCell ref="C1773:F1773"/>
    <mergeCell ref="H1773:I1773"/>
    <mergeCell ref="A1774:B1774"/>
    <mergeCell ref="C1774:F1774"/>
    <mergeCell ref="H1774:I1774"/>
    <mergeCell ref="A1771:B1771"/>
    <mergeCell ref="C1771:F1771"/>
    <mergeCell ref="H1771:I1771"/>
    <mergeCell ref="A1772:B1772"/>
    <mergeCell ref="C1772:F1772"/>
    <mergeCell ref="H1772:I1772"/>
    <mergeCell ref="A1769:B1769"/>
    <mergeCell ref="C1769:F1769"/>
    <mergeCell ref="H1769:I1769"/>
    <mergeCell ref="A1770:B1770"/>
    <mergeCell ref="C1770:F1770"/>
    <mergeCell ref="H1770:I1770"/>
    <mergeCell ref="A1767:B1767"/>
    <mergeCell ref="C1767:F1767"/>
    <mergeCell ref="H1767:I1767"/>
    <mergeCell ref="A1768:B1768"/>
    <mergeCell ref="C1768:F1768"/>
    <mergeCell ref="H1768:I1768"/>
    <mergeCell ref="A1789:B1789"/>
    <mergeCell ref="C1789:F1789"/>
    <mergeCell ref="H1789:I1789"/>
    <mergeCell ref="A1790:B1790"/>
    <mergeCell ref="C1790:F1790"/>
    <mergeCell ref="H1790:I1790"/>
    <mergeCell ref="A1787:B1787"/>
    <mergeCell ref="C1787:F1787"/>
    <mergeCell ref="H1787:I1787"/>
    <mergeCell ref="A1788:B1788"/>
    <mergeCell ref="C1788:F1788"/>
    <mergeCell ref="H1788:I1788"/>
    <mergeCell ref="A1785:B1785"/>
    <mergeCell ref="C1785:F1785"/>
    <mergeCell ref="H1785:I1785"/>
    <mergeCell ref="A1786:B1786"/>
    <mergeCell ref="C1786:F1786"/>
    <mergeCell ref="H1786:I1786"/>
    <mergeCell ref="A1783:B1783"/>
    <mergeCell ref="C1783:F1783"/>
    <mergeCell ref="H1783:I1783"/>
    <mergeCell ref="A1784:B1784"/>
    <mergeCell ref="C1784:F1784"/>
    <mergeCell ref="H1784:I1784"/>
    <mergeCell ref="A1781:B1781"/>
    <mergeCell ref="C1781:F1781"/>
    <mergeCell ref="H1781:I1781"/>
    <mergeCell ref="A1782:B1782"/>
    <mergeCell ref="C1782:F1782"/>
    <mergeCell ref="H1782:I1782"/>
    <mergeCell ref="A1779:B1779"/>
    <mergeCell ref="C1779:F1779"/>
    <mergeCell ref="H1779:I1779"/>
    <mergeCell ref="A1780:B1780"/>
    <mergeCell ref="C1780:F1780"/>
    <mergeCell ref="H1780:I1780"/>
    <mergeCell ref="A1801:B1801"/>
    <mergeCell ref="C1801:F1801"/>
    <mergeCell ref="H1801:I1801"/>
    <mergeCell ref="A1802:B1802"/>
    <mergeCell ref="C1802:F1802"/>
    <mergeCell ref="H1802:I1802"/>
    <mergeCell ref="A1799:B1799"/>
    <mergeCell ref="C1799:F1799"/>
    <mergeCell ref="H1799:I1799"/>
    <mergeCell ref="A1800:B1800"/>
    <mergeCell ref="C1800:F1800"/>
    <mergeCell ref="H1800:I1800"/>
    <mergeCell ref="A1797:B1797"/>
    <mergeCell ref="C1797:F1797"/>
    <mergeCell ref="H1797:I1797"/>
    <mergeCell ref="A1798:B1798"/>
    <mergeCell ref="C1798:F1798"/>
    <mergeCell ref="H1798:I1798"/>
    <mergeCell ref="A1795:B1795"/>
    <mergeCell ref="C1795:F1795"/>
    <mergeCell ref="H1795:I1795"/>
    <mergeCell ref="A1796:B1796"/>
    <mergeCell ref="C1796:F1796"/>
    <mergeCell ref="H1796:I1796"/>
    <mergeCell ref="A1793:B1793"/>
    <mergeCell ref="C1793:F1793"/>
    <mergeCell ref="H1793:I1793"/>
    <mergeCell ref="A1794:B1794"/>
    <mergeCell ref="C1794:F1794"/>
    <mergeCell ref="H1794:I1794"/>
    <mergeCell ref="A1791:B1791"/>
    <mergeCell ref="C1791:F1791"/>
    <mergeCell ref="H1791:I1791"/>
    <mergeCell ref="A1792:B1792"/>
    <mergeCell ref="C1792:F1792"/>
    <mergeCell ref="H1792:I1792"/>
    <mergeCell ref="A1813:B1813"/>
    <mergeCell ref="C1813:F1813"/>
    <mergeCell ref="H1813:I1813"/>
    <mergeCell ref="A1814:B1814"/>
    <mergeCell ref="C1814:F1814"/>
    <mergeCell ref="H1814:I1814"/>
    <mergeCell ref="A1811:B1811"/>
    <mergeCell ref="C1811:F1811"/>
    <mergeCell ref="H1811:I1811"/>
    <mergeCell ref="A1812:B1812"/>
    <mergeCell ref="C1812:F1812"/>
    <mergeCell ref="H1812:I1812"/>
    <mergeCell ref="A1809:B1809"/>
    <mergeCell ref="C1809:F1809"/>
    <mergeCell ref="H1809:I1809"/>
    <mergeCell ref="A1810:B1810"/>
    <mergeCell ref="C1810:F1810"/>
    <mergeCell ref="H1810:I1810"/>
    <mergeCell ref="A1807:B1807"/>
    <mergeCell ref="C1807:F1807"/>
    <mergeCell ref="H1807:I1807"/>
    <mergeCell ref="A1808:B1808"/>
    <mergeCell ref="C1808:F1808"/>
    <mergeCell ref="H1808:I1808"/>
    <mergeCell ref="A1805:B1805"/>
    <mergeCell ref="C1805:F1805"/>
    <mergeCell ref="H1805:I1805"/>
    <mergeCell ref="A1806:B1806"/>
    <mergeCell ref="C1806:F1806"/>
    <mergeCell ref="H1806:I1806"/>
    <mergeCell ref="A1803:B1803"/>
    <mergeCell ref="C1803:F1803"/>
    <mergeCell ref="H1803:I1803"/>
    <mergeCell ref="A1804:B1804"/>
    <mergeCell ref="C1804:F1804"/>
    <mergeCell ref="H1804:I1804"/>
    <mergeCell ref="A1825:B1825"/>
    <mergeCell ref="C1825:F1825"/>
    <mergeCell ref="H1825:I1825"/>
    <mergeCell ref="A1826:B1826"/>
    <mergeCell ref="C1826:F1826"/>
    <mergeCell ref="H1826:I1826"/>
    <mergeCell ref="A1823:B1823"/>
    <mergeCell ref="C1823:F1823"/>
    <mergeCell ref="H1823:I1823"/>
    <mergeCell ref="A1824:B1824"/>
    <mergeCell ref="C1824:F1824"/>
    <mergeCell ref="H1824:I1824"/>
    <mergeCell ref="A1821:B1821"/>
    <mergeCell ref="C1821:F1821"/>
    <mergeCell ref="H1821:I1821"/>
    <mergeCell ref="A1822:B1822"/>
    <mergeCell ref="C1822:F1822"/>
    <mergeCell ref="H1822:I1822"/>
    <mergeCell ref="A1819:B1819"/>
    <mergeCell ref="C1819:F1819"/>
    <mergeCell ref="H1819:I1819"/>
    <mergeCell ref="A1820:B1820"/>
    <mergeCell ref="C1820:F1820"/>
    <mergeCell ref="H1820:I1820"/>
    <mergeCell ref="A1817:B1817"/>
    <mergeCell ref="C1817:F1817"/>
    <mergeCell ref="H1817:I1817"/>
    <mergeCell ref="A1818:B1818"/>
    <mergeCell ref="C1818:F1818"/>
    <mergeCell ref="H1818:I1818"/>
    <mergeCell ref="A1815:B1815"/>
    <mergeCell ref="C1815:F1815"/>
    <mergeCell ref="H1815:I1815"/>
    <mergeCell ref="A1816:B1816"/>
    <mergeCell ref="C1816:F1816"/>
    <mergeCell ref="H1816:I1816"/>
    <mergeCell ref="A1837:B1837"/>
    <mergeCell ref="C1837:F1837"/>
    <mergeCell ref="H1837:I1837"/>
    <mergeCell ref="A1838:B1838"/>
    <mergeCell ref="C1838:F1838"/>
    <mergeCell ref="H1838:I1838"/>
    <mergeCell ref="A1835:B1835"/>
    <mergeCell ref="C1835:F1835"/>
    <mergeCell ref="H1835:I1835"/>
    <mergeCell ref="A1836:B1836"/>
    <mergeCell ref="C1836:F1836"/>
    <mergeCell ref="H1836:I1836"/>
    <mergeCell ref="A1833:B1833"/>
    <mergeCell ref="C1833:F1833"/>
    <mergeCell ref="H1833:I1833"/>
    <mergeCell ref="A1834:B1834"/>
    <mergeCell ref="C1834:F1834"/>
    <mergeCell ref="H1834:I1834"/>
    <mergeCell ref="A1831:B1831"/>
    <mergeCell ref="C1831:F1831"/>
    <mergeCell ref="H1831:I1831"/>
    <mergeCell ref="A1832:B1832"/>
    <mergeCell ref="C1832:F1832"/>
    <mergeCell ref="H1832:I1832"/>
    <mergeCell ref="A1829:B1829"/>
    <mergeCell ref="C1829:F1829"/>
    <mergeCell ref="H1829:I1829"/>
    <mergeCell ref="A1830:B1830"/>
    <mergeCell ref="C1830:F1830"/>
    <mergeCell ref="H1830:I1830"/>
    <mergeCell ref="A1827:B1827"/>
    <mergeCell ref="C1827:F1827"/>
    <mergeCell ref="H1827:I1827"/>
    <mergeCell ref="A1828:B1828"/>
    <mergeCell ref="C1828:F1828"/>
    <mergeCell ref="H1828:I1828"/>
    <mergeCell ref="A1849:B1849"/>
    <mergeCell ref="C1849:F1849"/>
    <mergeCell ref="H1849:I1849"/>
    <mergeCell ref="A1850:B1850"/>
    <mergeCell ref="C1850:F1850"/>
    <mergeCell ref="H1850:I1850"/>
    <mergeCell ref="A1847:B1847"/>
    <mergeCell ref="C1847:F1847"/>
    <mergeCell ref="H1847:I1847"/>
    <mergeCell ref="A1848:B1848"/>
    <mergeCell ref="C1848:F1848"/>
    <mergeCell ref="H1848:I1848"/>
    <mergeCell ref="A1845:B1845"/>
    <mergeCell ref="C1845:F1845"/>
    <mergeCell ref="H1845:I1845"/>
    <mergeCell ref="A1846:B1846"/>
    <mergeCell ref="C1846:F1846"/>
    <mergeCell ref="H1846:I1846"/>
    <mergeCell ref="A1843:B1843"/>
    <mergeCell ref="C1843:F1843"/>
    <mergeCell ref="H1843:I1843"/>
    <mergeCell ref="A1844:B1844"/>
    <mergeCell ref="C1844:F1844"/>
    <mergeCell ref="H1844:I1844"/>
    <mergeCell ref="A1841:B1841"/>
    <mergeCell ref="C1841:F1841"/>
    <mergeCell ref="H1841:I1841"/>
    <mergeCell ref="A1842:B1842"/>
    <mergeCell ref="C1842:F1842"/>
    <mergeCell ref="H1842:I1842"/>
    <mergeCell ref="A1839:B1839"/>
    <mergeCell ref="C1839:F1839"/>
    <mergeCell ref="H1839:I1839"/>
    <mergeCell ref="A1840:B1840"/>
    <mergeCell ref="C1840:F1840"/>
    <mergeCell ref="H1840:I1840"/>
    <mergeCell ref="A1861:B1861"/>
    <mergeCell ref="C1861:F1861"/>
    <mergeCell ref="H1861:I1861"/>
    <mergeCell ref="A1862:B1862"/>
    <mergeCell ref="C1862:F1862"/>
    <mergeCell ref="H1862:I1862"/>
    <mergeCell ref="A1859:B1859"/>
    <mergeCell ref="C1859:F1859"/>
    <mergeCell ref="H1859:I1859"/>
    <mergeCell ref="A1860:B1860"/>
    <mergeCell ref="C1860:F1860"/>
    <mergeCell ref="H1860:I1860"/>
    <mergeCell ref="A1857:B1857"/>
    <mergeCell ref="C1857:F1857"/>
    <mergeCell ref="H1857:I1857"/>
    <mergeCell ref="A1858:B1858"/>
    <mergeCell ref="C1858:F1858"/>
    <mergeCell ref="H1858:I1858"/>
    <mergeCell ref="A1855:B1855"/>
    <mergeCell ref="C1855:F1855"/>
    <mergeCell ref="H1855:I1855"/>
    <mergeCell ref="A1856:B1856"/>
    <mergeCell ref="C1856:F1856"/>
    <mergeCell ref="H1856:I1856"/>
    <mergeCell ref="A1853:B1853"/>
    <mergeCell ref="C1853:F1853"/>
    <mergeCell ref="H1853:I1853"/>
    <mergeCell ref="A1854:B1854"/>
    <mergeCell ref="C1854:F1854"/>
    <mergeCell ref="H1854:I1854"/>
    <mergeCell ref="A1851:B1851"/>
    <mergeCell ref="C1851:F1851"/>
    <mergeCell ref="H1851:I1851"/>
    <mergeCell ref="A1852:B1852"/>
    <mergeCell ref="C1852:F1852"/>
    <mergeCell ref="H1852:I1852"/>
    <mergeCell ref="A1873:B1873"/>
    <mergeCell ref="C1873:F1873"/>
    <mergeCell ref="H1873:I1873"/>
    <mergeCell ref="A1874:B1874"/>
    <mergeCell ref="C1874:F1874"/>
    <mergeCell ref="H1874:I1874"/>
    <mergeCell ref="A1871:B1871"/>
    <mergeCell ref="C1871:F1871"/>
    <mergeCell ref="H1871:I1871"/>
    <mergeCell ref="A1872:B1872"/>
    <mergeCell ref="C1872:F1872"/>
    <mergeCell ref="H1872:I1872"/>
    <mergeCell ref="A1869:B1869"/>
    <mergeCell ref="C1869:F1869"/>
    <mergeCell ref="H1869:I1869"/>
    <mergeCell ref="A1870:B1870"/>
    <mergeCell ref="C1870:F1870"/>
    <mergeCell ref="H1870:I1870"/>
    <mergeCell ref="A1867:B1867"/>
    <mergeCell ref="C1867:F1867"/>
    <mergeCell ref="H1867:I1867"/>
    <mergeCell ref="A1868:B1868"/>
    <mergeCell ref="C1868:F1868"/>
    <mergeCell ref="H1868:I1868"/>
    <mergeCell ref="A1865:B1865"/>
    <mergeCell ref="C1865:F1865"/>
    <mergeCell ref="H1865:I1865"/>
    <mergeCell ref="A1866:B1866"/>
    <mergeCell ref="C1866:F1866"/>
    <mergeCell ref="H1866:I1866"/>
    <mergeCell ref="A1863:B1863"/>
    <mergeCell ref="C1863:F1863"/>
    <mergeCell ref="H1863:I1863"/>
    <mergeCell ref="A1864:B1864"/>
    <mergeCell ref="C1864:F1864"/>
    <mergeCell ref="H1864:I1864"/>
    <mergeCell ref="A1885:B1885"/>
    <mergeCell ref="C1885:F1885"/>
    <mergeCell ref="H1885:I1885"/>
    <mergeCell ref="A1886:B1886"/>
    <mergeCell ref="C1886:F1886"/>
    <mergeCell ref="H1886:I1886"/>
    <mergeCell ref="A1883:B1883"/>
    <mergeCell ref="C1883:F1883"/>
    <mergeCell ref="H1883:I1883"/>
    <mergeCell ref="A1884:B1884"/>
    <mergeCell ref="C1884:F1884"/>
    <mergeCell ref="H1884:I1884"/>
    <mergeCell ref="A1881:B1881"/>
    <mergeCell ref="C1881:F1881"/>
    <mergeCell ref="H1881:I1881"/>
    <mergeCell ref="A1882:B1882"/>
    <mergeCell ref="C1882:F1882"/>
    <mergeCell ref="H1882:I1882"/>
    <mergeCell ref="A1879:B1879"/>
    <mergeCell ref="C1879:F1879"/>
    <mergeCell ref="H1879:I1879"/>
    <mergeCell ref="A1880:B1880"/>
    <mergeCell ref="C1880:F1880"/>
    <mergeCell ref="H1880:I1880"/>
    <mergeCell ref="A1877:B1877"/>
    <mergeCell ref="C1877:F1877"/>
    <mergeCell ref="H1877:I1877"/>
    <mergeCell ref="A1878:B1878"/>
    <mergeCell ref="C1878:F1878"/>
    <mergeCell ref="H1878:I1878"/>
    <mergeCell ref="A1875:B1875"/>
    <mergeCell ref="C1875:F1875"/>
    <mergeCell ref="H1875:I1875"/>
    <mergeCell ref="A1876:B1876"/>
    <mergeCell ref="C1876:F1876"/>
    <mergeCell ref="H1876:I1876"/>
    <mergeCell ref="A1897:B1897"/>
    <mergeCell ref="C1897:F1897"/>
    <mergeCell ref="H1897:I1897"/>
    <mergeCell ref="A1898:B1898"/>
    <mergeCell ref="C1898:F1898"/>
    <mergeCell ref="H1898:I1898"/>
    <mergeCell ref="A1895:B1895"/>
    <mergeCell ref="C1895:F1895"/>
    <mergeCell ref="H1895:I1895"/>
    <mergeCell ref="A1896:B1896"/>
    <mergeCell ref="C1896:F1896"/>
    <mergeCell ref="H1896:I1896"/>
    <mergeCell ref="A1893:B1893"/>
    <mergeCell ref="C1893:F1893"/>
    <mergeCell ref="H1893:I1893"/>
    <mergeCell ref="A1894:B1894"/>
    <mergeCell ref="C1894:F1894"/>
    <mergeCell ref="H1894:I1894"/>
    <mergeCell ref="A1891:B1891"/>
    <mergeCell ref="C1891:F1891"/>
    <mergeCell ref="H1891:I1891"/>
    <mergeCell ref="A1892:B1892"/>
    <mergeCell ref="C1892:F1892"/>
    <mergeCell ref="H1892:I1892"/>
    <mergeCell ref="A1889:B1889"/>
    <mergeCell ref="C1889:F1889"/>
    <mergeCell ref="H1889:I1889"/>
    <mergeCell ref="A1890:B1890"/>
    <mergeCell ref="C1890:F1890"/>
    <mergeCell ref="H1890:I1890"/>
    <mergeCell ref="A1887:B1887"/>
    <mergeCell ref="C1887:F1887"/>
    <mergeCell ref="H1887:I1887"/>
    <mergeCell ref="A1888:B1888"/>
    <mergeCell ref="C1888:F1888"/>
    <mergeCell ref="H1888:I1888"/>
    <mergeCell ref="A1909:B1909"/>
    <mergeCell ref="C1909:F1909"/>
    <mergeCell ref="H1909:I1909"/>
    <mergeCell ref="A1910:B1910"/>
    <mergeCell ref="C1910:F1910"/>
    <mergeCell ref="H1910:I1910"/>
    <mergeCell ref="A1907:B1907"/>
    <mergeCell ref="C1907:F1907"/>
    <mergeCell ref="H1907:I1907"/>
    <mergeCell ref="A1908:B1908"/>
    <mergeCell ref="C1908:F1908"/>
    <mergeCell ref="H1908:I1908"/>
    <mergeCell ref="A1905:B1905"/>
    <mergeCell ref="C1905:F1905"/>
    <mergeCell ref="H1905:I1905"/>
    <mergeCell ref="A1906:B1906"/>
    <mergeCell ref="C1906:F1906"/>
    <mergeCell ref="H1906:I1906"/>
    <mergeCell ref="A1903:B1903"/>
    <mergeCell ref="C1903:F1903"/>
    <mergeCell ref="H1903:I1903"/>
    <mergeCell ref="A1904:B1904"/>
    <mergeCell ref="C1904:F1904"/>
    <mergeCell ref="H1904:I1904"/>
    <mergeCell ref="A1901:B1901"/>
    <mergeCell ref="C1901:F1901"/>
    <mergeCell ref="H1901:I1901"/>
    <mergeCell ref="A1902:B1902"/>
    <mergeCell ref="C1902:F1902"/>
    <mergeCell ref="H1902:I1902"/>
    <mergeCell ref="A1899:B1899"/>
    <mergeCell ref="C1899:F1899"/>
    <mergeCell ref="H1899:I1899"/>
    <mergeCell ref="A1900:B1900"/>
    <mergeCell ref="C1900:F1900"/>
    <mergeCell ref="H1900:I1900"/>
    <mergeCell ref="A1921:B1921"/>
    <mergeCell ref="C1921:F1921"/>
    <mergeCell ref="H1921:I1921"/>
    <mergeCell ref="A1922:B1922"/>
    <mergeCell ref="C1922:F1922"/>
    <mergeCell ref="H1922:I1922"/>
    <mergeCell ref="A1919:B1919"/>
    <mergeCell ref="C1919:F1919"/>
    <mergeCell ref="H1919:I1919"/>
    <mergeCell ref="A1920:B1920"/>
    <mergeCell ref="C1920:F1920"/>
    <mergeCell ref="H1920:I1920"/>
    <mergeCell ref="A1917:B1917"/>
    <mergeCell ref="C1917:F1917"/>
    <mergeCell ref="H1917:I1917"/>
    <mergeCell ref="A1918:B1918"/>
    <mergeCell ref="C1918:F1918"/>
    <mergeCell ref="H1918:I1918"/>
    <mergeCell ref="A1915:B1915"/>
    <mergeCell ref="C1915:F1915"/>
    <mergeCell ref="H1915:I1915"/>
    <mergeCell ref="A1916:B1916"/>
    <mergeCell ref="C1916:F1916"/>
    <mergeCell ref="H1916:I1916"/>
    <mergeCell ref="A1913:B1913"/>
    <mergeCell ref="C1913:F1913"/>
    <mergeCell ref="H1913:I1913"/>
    <mergeCell ref="A1914:B1914"/>
    <mergeCell ref="C1914:F1914"/>
    <mergeCell ref="H1914:I1914"/>
    <mergeCell ref="A1911:B1911"/>
    <mergeCell ref="C1911:F1911"/>
    <mergeCell ref="H1911:I1911"/>
    <mergeCell ref="A1912:B1912"/>
    <mergeCell ref="C1912:F1912"/>
    <mergeCell ref="H1912:I1912"/>
    <mergeCell ref="A1933:B1933"/>
    <mergeCell ref="C1933:F1933"/>
    <mergeCell ref="H1933:I1933"/>
    <mergeCell ref="A1934:B1934"/>
    <mergeCell ref="C1934:F1934"/>
    <mergeCell ref="H1934:I1934"/>
    <mergeCell ref="A1931:B1931"/>
    <mergeCell ref="C1931:F1931"/>
    <mergeCell ref="H1931:I1931"/>
    <mergeCell ref="A1932:B1932"/>
    <mergeCell ref="C1932:F1932"/>
    <mergeCell ref="H1932:I1932"/>
    <mergeCell ref="A1929:B1929"/>
    <mergeCell ref="C1929:F1929"/>
    <mergeCell ref="H1929:I1929"/>
    <mergeCell ref="A1930:B1930"/>
    <mergeCell ref="C1930:F1930"/>
    <mergeCell ref="H1930:I1930"/>
    <mergeCell ref="A1927:B1927"/>
    <mergeCell ref="C1927:F1927"/>
    <mergeCell ref="H1927:I1927"/>
    <mergeCell ref="A1928:B1928"/>
    <mergeCell ref="C1928:F1928"/>
    <mergeCell ref="H1928:I1928"/>
    <mergeCell ref="A1925:B1925"/>
    <mergeCell ref="C1925:F1925"/>
    <mergeCell ref="H1925:I1925"/>
    <mergeCell ref="A1926:B1926"/>
    <mergeCell ref="C1926:F1926"/>
    <mergeCell ref="H1926:I1926"/>
    <mergeCell ref="A1923:B1923"/>
    <mergeCell ref="C1923:F1923"/>
    <mergeCell ref="H1923:I1923"/>
    <mergeCell ref="A1924:B1924"/>
    <mergeCell ref="C1924:F1924"/>
    <mergeCell ref="H1924:I1924"/>
    <mergeCell ref="A1945:B1945"/>
    <mergeCell ref="C1945:F1945"/>
    <mergeCell ref="H1945:I1945"/>
    <mergeCell ref="A1946:B1946"/>
    <mergeCell ref="C1946:F1946"/>
    <mergeCell ref="H1946:I1946"/>
    <mergeCell ref="A1943:B1943"/>
    <mergeCell ref="C1943:F1943"/>
    <mergeCell ref="H1943:I1943"/>
    <mergeCell ref="A1944:B1944"/>
    <mergeCell ref="C1944:F1944"/>
    <mergeCell ref="H1944:I1944"/>
    <mergeCell ref="A1941:B1941"/>
    <mergeCell ref="C1941:F1941"/>
    <mergeCell ref="H1941:I1941"/>
    <mergeCell ref="A1942:B1942"/>
    <mergeCell ref="C1942:F1942"/>
    <mergeCell ref="H1942:I1942"/>
    <mergeCell ref="A1939:B1939"/>
    <mergeCell ref="C1939:F1939"/>
    <mergeCell ref="H1939:I1939"/>
    <mergeCell ref="A1940:B1940"/>
    <mergeCell ref="C1940:F1940"/>
    <mergeCell ref="H1940:I1940"/>
    <mergeCell ref="A1937:B1937"/>
    <mergeCell ref="C1937:F1937"/>
    <mergeCell ref="H1937:I1937"/>
    <mergeCell ref="A1938:B1938"/>
    <mergeCell ref="C1938:F1938"/>
    <mergeCell ref="H1938:I1938"/>
    <mergeCell ref="A1935:B1935"/>
    <mergeCell ref="C1935:F1935"/>
    <mergeCell ref="H1935:I1935"/>
    <mergeCell ref="A1936:B1936"/>
    <mergeCell ref="C1936:F1936"/>
    <mergeCell ref="H1936:I1936"/>
    <mergeCell ref="A1957:B1957"/>
    <mergeCell ref="C1957:F1957"/>
    <mergeCell ref="H1957:I1957"/>
    <mergeCell ref="A1958:B1958"/>
    <mergeCell ref="C1958:F1958"/>
    <mergeCell ref="H1958:I1958"/>
    <mergeCell ref="A1955:B1955"/>
    <mergeCell ref="C1955:F1955"/>
    <mergeCell ref="H1955:I1955"/>
    <mergeCell ref="A1956:B1956"/>
    <mergeCell ref="C1956:F1956"/>
    <mergeCell ref="H1956:I1956"/>
    <mergeCell ref="A1953:B1953"/>
    <mergeCell ref="C1953:F1953"/>
    <mergeCell ref="H1953:I1953"/>
    <mergeCell ref="A1954:B1954"/>
    <mergeCell ref="C1954:F1954"/>
    <mergeCell ref="H1954:I1954"/>
    <mergeCell ref="A1951:B1951"/>
    <mergeCell ref="C1951:F1951"/>
    <mergeCell ref="H1951:I1951"/>
    <mergeCell ref="A1952:B1952"/>
    <mergeCell ref="C1952:F1952"/>
    <mergeCell ref="H1952:I1952"/>
    <mergeCell ref="A1949:B1949"/>
    <mergeCell ref="C1949:F1949"/>
    <mergeCell ref="H1949:I1949"/>
    <mergeCell ref="A1950:B1950"/>
    <mergeCell ref="C1950:F1950"/>
    <mergeCell ref="H1950:I1950"/>
    <mergeCell ref="A1947:B1947"/>
    <mergeCell ref="C1947:F1947"/>
    <mergeCell ref="H1947:I1947"/>
    <mergeCell ref="A1948:B1948"/>
    <mergeCell ref="C1948:F1948"/>
    <mergeCell ref="H1948:I1948"/>
    <mergeCell ref="A1969:B1969"/>
    <mergeCell ref="C1969:F1969"/>
    <mergeCell ref="H1969:I1969"/>
    <mergeCell ref="A1970:B1970"/>
    <mergeCell ref="C1970:F1970"/>
    <mergeCell ref="H1970:I1970"/>
    <mergeCell ref="A1967:B1967"/>
    <mergeCell ref="C1967:F1967"/>
    <mergeCell ref="H1967:I1967"/>
    <mergeCell ref="A1968:B1968"/>
    <mergeCell ref="C1968:F1968"/>
    <mergeCell ref="H1968:I1968"/>
    <mergeCell ref="A1965:B1965"/>
    <mergeCell ref="C1965:F1965"/>
    <mergeCell ref="H1965:I1965"/>
    <mergeCell ref="A1966:B1966"/>
    <mergeCell ref="C1966:F1966"/>
    <mergeCell ref="H1966:I1966"/>
    <mergeCell ref="A1963:B1963"/>
    <mergeCell ref="C1963:F1963"/>
    <mergeCell ref="H1963:I1963"/>
    <mergeCell ref="A1964:B1964"/>
    <mergeCell ref="C1964:F1964"/>
    <mergeCell ref="H1964:I1964"/>
    <mergeCell ref="A1961:B1961"/>
    <mergeCell ref="C1961:F1961"/>
    <mergeCell ref="H1961:I1961"/>
    <mergeCell ref="A1962:B1962"/>
    <mergeCell ref="C1962:F1962"/>
    <mergeCell ref="H1962:I1962"/>
    <mergeCell ref="A1959:B1959"/>
    <mergeCell ref="C1959:F1959"/>
    <mergeCell ref="H1959:I1959"/>
    <mergeCell ref="A1960:B1960"/>
    <mergeCell ref="C1960:F1960"/>
    <mergeCell ref="H1960:I1960"/>
    <mergeCell ref="A1981:B1981"/>
    <mergeCell ref="C1981:F1981"/>
    <mergeCell ref="H1981:I1981"/>
    <mergeCell ref="A1982:B1982"/>
    <mergeCell ref="C1982:F1982"/>
    <mergeCell ref="H1982:I1982"/>
    <mergeCell ref="A1979:B1979"/>
    <mergeCell ref="C1979:F1979"/>
    <mergeCell ref="H1979:I1979"/>
    <mergeCell ref="A1980:B1980"/>
    <mergeCell ref="C1980:F1980"/>
    <mergeCell ref="H1980:I1980"/>
    <mergeCell ref="A1977:B1977"/>
    <mergeCell ref="C1977:F1977"/>
    <mergeCell ref="H1977:I1977"/>
    <mergeCell ref="A1978:B1978"/>
    <mergeCell ref="C1978:F1978"/>
    <mergeCell ref="H1978:I1978"/>
    <mergeCell ref="A1975:B1975"/>
    <mergeCell ref="C1975:F1975"/>
    <mergeCell ref="H1975:I1975"/>
    <mergeCell ref="A1976:B1976"/>
    <mergeCell ref="C1976:F1976"/>
    <mergeCell ref="H1976:I1976"/>
    <mergeCell ref="A1973:B1973"/>
    <mergeCell ref="C1973:F1973"/>
    <mergeCell ref="H1973:I1973"/>
    <mergeCell ref="A1974:B1974"/>
    <mergeCell ref="C1974:F1974"/>
    <mergeCell ref="H1974:I1974"/>
    <mergeCell ref="A1971:B1971"/>
    <mergeCell ref="C1971:F1971"/>
    <mergeCell ref="H1971:I1971"/>
    <mergeCell ref="A1972:B1972"/>
    <mergeCell ref="C1972:F1972"/>
    <mergeCell ref="H1972:I1972"/>
    <mergeCell ref="A1993:B1993"/>
    <mergeCell ref="C1993:F1993"/>
    <mergeCell ref="H1993:I1993"/>
    <mergeCell ref="A1994:B1994"/>
    <mergeCell ref="C1994:F1994"/>
    <mergeCell ref="H1994:I1994"/>
    <mergeCell ref="A1991:B1991"/>
    <mergeCell ref="C1991:F1991"/>
    <mergeCell ref="H1991:I1991"/>
    <mergeCell ref="A1992:B1992"/>
    <mergeCell ref="C1992:F1992"/>
    <mergeCell ref="H1992:I1992"/>
    <mergeCell ref="A1989:B1989"/>
    <mergeCell ref="C1989:F1989"/>
    <mergeCell ref="H1989:I1989"/>
    <mergeCell ref="A1990:B1990"/>
    <mergeCell ref="C1990:F1990"/>
    <mergeCell ref="H1990:I1990"/>
    <mergeCell ref="A1987:B1987"/>
    <mergeCell ref="C1987:F1987"/>
    <mergeCell ref="H1987:I1987"/>
    <mergeCell ref="A1988:B1988"/>
    <mergeCell ref="C1988:F1988"/>
    <mergeCell ref="H1988:I1988"/>
    <mergeCell ref="A1985:B1985"/>
    <mergeCell ref="C1985:F1985"/>
    <mergeCell ref="H1985:I1985"/>
    <mergeCell ref="A1986:B1986"/>
    <mergeCell ref="C1986:F1986"/>
    <mergeCell ref="H1986:I1986"/>
    <mergeCell ref="A1983:B1983"/>
    <mergeCell ref="C1983:F1983"/>
    <mergeCell ref="H1983:I1983"/>
    <mergeCell ref="A1984:B1984"/>
    <mergeCell ref="C1984:F1984"/>
    <mergeCell ref="H1984:I1984"/>
    <mergeCell ref="A2005:B2005"/>
    <mergeCell ref="C2005:F2005"/>
    <mergeCell ref="H2005:I2005"/>
    <mergeCell ref="A2006:B2006"/>
    <mergeCell ref="C2006:F2006"/>
    <mergeCell ref="H2006:I2006"/>
    <mergeCell ref="A2003:B2003"/>
    <mergeCell ref="C2003:F2003"/>
    <mergeCell ref="H2003:I2003"/>
    <mergeCell ref="A2004:B2004"/>
    <mergeCell ref="C2004:F2004"/>
    <mergeCell ref="H2004:I2004"/>
    <mergeCell ref="A2001:B2001"/>
    <mergeCell ref="C2001:F2001"/>
    <mergeCell ref="H2001:I2001"/>
    <mergeCell ref="A2002:B2002"/>
    <mergeCell ref="C2002:F2002"/>
    <mergeCell ref="H2002:I2002"/>
    <mergeCell ref="A1999:B1999"/>
    <mergeCell ref="C1999:F1999"/>
    <mergeCell ref="H1999:I1999"/>
    <mergeCell ref="A2000:B2000"/>
    <mergeCell ref="C2000:F2000"/>
    <mergeCell ref="H2000:I2000"/>
    <mergeCell ref="A1997:B1997"/>
    <mergeCell ref="C1997:F1997"/>
    <mergeCell ref="H1997:I1997"/>
    <mergeCell ref="A1998:B1998"/>
    <mergeCell ref="C1998:F1998"/>
    <mergeCell ref="H1998:I1998"/>
    <mergeCell ref="A1995:B1995"/>
    <mergeCell ref="C1995:F1995"/>
    <mergeCell ref="H1995:I1995"/>
    <mergeCell ref="A1996:B1996"/>
    <mergeCell ref="C1996:F1996"/>
    <mergeCell ref="H1996:I1996"/>
    <mergeCell ref="A2017:B2017"/>
    <mergeCell ref="C2017:F2017"/>
    <mergeCell ref="H2017:I2017"/>
    <mergeCell ref="A2018:B2018"/>
    <mergeCell ref="C2018:F2018"/>
    <mergeCell ref="H2018:I2018"/>
    <mergeCell ref="A2015:B2015"/>
    <mergeCell ref="C2015:F2015"/>
    <mergeCell ref="H2015:I2015"/>
    <mergeCell ref="A2016:B2016"/>
    <mergeCell ref="C2016:F2016"/>
    <mergeCell ref="H2016:I2016"/>
    <mergeCell ref="A2013:B2013"/>
    <mergeCell ref="C2013:F2013"/>
    <mergeCell ref="H2013:I2013"/>
    <mergeCell ref="A2014:B2014"/>
    <mergeCell ref="C2014:F2014"/>
    <mergeCell ref="H2014:I2014"/>
    <mergeCell ref="A2011:B2011"/>
    <mergeCell ref="C2011:F2011"/>
    <mergeCell ref="H2011:I2011"/>
    <mergeCell ref="A2012:B2012"/>
    <mergeCell ref="C2012:F2012"/>
    <mergeCell ref="H2012:I2012"/>
    <mergeCell ref="A2009:B2009"/>
    <mergeCell ref="C2009:F2009"/>
    <mergeCell ref="H2009:I2009"/>
    <mergeCell ref="A2010:B2010"/>
    <mergeCell ref="C2010:F2010"/>
    <mergeCell ref="H2010:I2010"/>
    <mergeCell ref="A2007:B2007"/>
    <mergeCell ref="C2007:F2007"/>
    <mergeCell ref="H2007:I2007"/>
    <mergeCell ref="A2008:B2008"/>
    <mergeCell ref="C2008:F2008"/>
    <mergeCell ref="H2008:I2008"/>
    <mergeCell ref="A2029:B2029"/>
    <mergeCell ref="C2029:F2029"/>
    <mergeCell ref="H2029:I2029"/>
    <mergeCell ref="A2030:B2030"/>
    <mergeCell ref="C2030:F2030"/>
    <mergeCell ref="H2030:I2030"/>
    <mergeCell ref="A2027:B2027"/>
    <mergeCell ref="C2027:F2027"/>
    <mergeCell ref="H2027:I2027"/>
    <mergeCell ref="A2028:B2028"/>
    <mergeCell ref="C2028:F2028"/>
    <mergeCell ref="H2028:I2028"/>
    <mergeCell ref="A2025:B2025"/>
    <mergeCell ref="C2025:F2025"/>
    <mergeCell ref="H2025:I2025"/>
    <mergeCell ref="A2026:B2026"/>
    <mergeCell ref="C2026:F2026"/>
    <mergeCell ref="H2026:I2026"/>
    <mergeCell ref="A2023:B2023"/>
    <mergeCell ref="C2023:F2023"/>
    <mergeCell ref="H2023:I2023"/>
    <mergeCell ref="A2024:B2024"/>
    <mergeCell ref="C2024:F2024"/>
    <mergeCell ref="H2024:I2024"/>
    <mergeCell ref="A2021:B2021"/>
    <mergeCell ref="C2021:F2021"/>
    <mergeCell ref="H2021:I2021"/>
    <mergeCell ref="A2022:B2022"/>
    <mergeCell ref="C2022:F2022"/>
    <mergeCell ref="H2022:I2022"/>
    <mergeCell ref="A2019:B2019"/>
    <mergeCell ref="C2019:F2019"/>
    <mergeCell ref="H2019:I2019"/>
    <mergeCell ref="A2020:B2020"/>
    <mergeCell ref="C2020:F2020"/>
    <mergeCell ref="H2020:I2020"/>
    <mergeCell ref="A2041:B2041"/>
    <mergeCell ref="C2041:F2041"/>
    <mergeCell ref="H2041:I2041"/>
    <mergeCell ref="A2042:B2042"/>
    <mergeCell ref="C2042:F2042"/>
    <mergeCell ref="H2042:I2042"/>
    <mergeCell ref="A2039:B2039"/>
    <mergeCell ref="C2039:F2039"/>
    <mergeCell ref="H2039:I2039"/>
    <mergeCell ref="A2040:B2040"/>
    <mergeCell ref="C2040:F2040"/>
    <mergeCell ref="H2040:I2040"/>
    <mergeCell ref="A2037:B2037"/>
    <mergeCell ref="C2037:F2037"/>
    <mergeCell ref="H2037:I2037"/>
    <mergeCell ref="A2038:B2038"/>
    <mergeCell ref="C2038:F2038"/>
    <mergeCell ref="H2038:I2038"/>
    <mergeCell ref="A2035:B2035"/>
    <mergeCell ref="C2035:F2035"/>
    <mergeCell ref="H2035:I2035"/>
    <mergeCell ref="A2036:B2036"/>
    <mergeCell ref="C2036:F2036"/>
    <mergeCell ref="H2036:I2036"/>
    <mergeCell ref="A2033:B2033"/>
    <mergeCell ref="C2033:F2033"/>
    <mergeCell ref="H2033:I2033"/>
    <mergeCell ref="A2034:B2034"/>
    <mergeCell ref="C2034:F2034"/>
    <mergeCell ref="H2034:I2034"/>
    <mergeCell ref="A2031:B2031"/>
    <mergeCell ref="C2031:F2031"/>
    <mergeCell ref="H2031:I2031"/>
    <mergeCell ref="A2032:B2032"/>
    <mergeCell ref="C2032:F2032"/>
    <mergeCell ref="H2032:I2032"/>
    <mergeCell ref="A2053:B2053"/>
    <mergeCell ref="C2053:F2053"/>
    <mergeCell ref="H2053:I2053"/>
    <mergeCell ref="A2054:B2054"/>
    <mergeCell ref="C2054:F2054"/>
    <mergeCell ref="H2054:I2054"/>
    <mergeCell ref="A2051:B2051"/>
    <mergeCell ref="C2051:F2051"/>
    <mergeCell ref="H2051:I2051"/>
    <mergeCell ref="A2052:B2052"/>
    <mergeCell ref="C2052:F2052"/>
    <mergeCell ref="H2052:I2052"/>
    <mergeCell ref="A2049:B2049"/>
    <mergeCell ref="C2049:F2049"/>
    <mergeCell ref="H2049:I2049"/>
    <mergeCell ref="A2050:B2050"/>
    <mergeCell ref="C2050:F2050"/>
    <mergeCell ref="H2050:I2050"/>
    <mergeCell ref="A2047:B2047"/>
    <mergeCell ref="C2047:F2047"/>
    <mergeCell ref="H2047:I2047"/>
    <mergeCell ref="A2048:B2048"/>
    <mergeCell ref="C2048:F2048"/>
    <mergeCell ref="H2048:I2048"/>
    <mergeCell ref="A2045:B2045"/>
    <mergeCell ref="C2045:F2045"/>
    <mergeCell ref="H2045:I2045"/>
    <mergeCell ref="A2046:B2046"/>
    <mergeCell ref="C2046:F2046"/>
    <mergeCell ref="H2046:I2046"/>
    <mergeCell ref="A2043:B2043"/>
    <mergeCell ref="C2043:F2043"/>
    <mergeCell ref="H2043:I2043"/>
    <mergeCell ref="A2044:B2044"/>
    <mergeCell ref="C2044:F2044"/>
    <mergeCell ref="H2044:I2044"/>
    <mergeCell ref="A2065:B2065"/>
    <mergeCell ref="C2065:F2065"/>
    <mergeCell ref="H2065:I2065"/>
    <mergeCell ref="A2066:B2066"/>
    <mergeCell ref="C2066:F2066"/>
    <mergeCell ref="H2066:I2066"/>
    <mergeCell ref="A2063:B2063"/>
    <mergeCell ref="C2063:F2063"/>
    <mergeCell ref="H2063:I2063"/>
    <mergeCell ref="A2064:B2064"/>
    <mergeCell ref="C2064:F2064"/>
    <mergeCell ref="H2064:I2064"/>
    <mergeCell ref="A2061:B2061"/>
    <mergeCell ref="C2061:F2061"/>
    <mergeCell ref="H2061:I2061"/>
    <mergeCell ref="A2062:B2062"/>
    <mergeCell ref="C2062:F2062"/>
    <mergeCell ref="H2062:I2062"/>
    <mergeCell ref="A2059:B2059"/>
    <mergeCell ref="C2059:F2059"/>
    <mergeCell ref="H2059:I2059"/>
    <mergeCell ref="A2060:B2060"/>
    <mergeCell ref="C2060:F2060"/>
    <mergeCell ref="H2060:I2060"/>
    <mergeCell ref="A2057:B2057"/>
    <mergeCell ref="C2057:F2057"/>
    <mergeCell ref="H2057:I2057"/>
    <mergeCell ref="A2058:B2058"/>
    <mergeCell ref="C2058:F2058"/>
    <mergeCell ref="H2058:I2058"/>
    <mergeCell ref="A2055:B2055"/>
    <mergeCell ref="C2055:F2055"/>
    <mergeCell ref="H2055:I2055"/>
    <mergeCell ref="A2056:B2056"/>
    <mergeCell ref="C2056:F2056"/>
    <mergeCell ref="H2056:I2056"/>
    <mergeCell ref="A2077:B2077"/>
    <mergeCell ref="C2077:F2077"/>
    <mergeCell ref="H2077:I2077"/>
    <mergeCell ref="A2078:B2078"/>
    <mergeCell ref="C2078:F2078"/>
    <mergeCell ref="H2078:I2078"/>
    <mergeCell ref="A2075:B2075"/>
    <mergeCell ref="C2075:F2075"/>
    <mergeCell ref="H2075:I2075"/>
    <mergeCell ref="A2076:B2076"/>
    <mergeCell ref="C2076:F2076"/>
    <mergeCell ref="H2076:I2076"/>
    <mergeCell ref="A2073:B2073"/>
    <mergeCell ref="C2073:F2073"/>
    <mergeCell ref="H2073:I2073"/>
    <mergeCell ref="A2074:B2074"/>
    <mergeCell ref="C2074:F2074"/>
    <mergeCell ref="H2074:I2074"/>
    <mergeCell ref="A2071:B2071"/>
    <mergeCell ref="C2071:F2071"/>
    <mergeCell ref="H2071:I2071"/>
    <mergeCell ref="A2072:B2072"/>
    <mergeCell ref="C2072:F2072"/>
    <mergeCell ref="H2072:I2072"/>
    <mergeCell ref="A2069:B2069"/>
    <mergeCell ref="C2069:F2069"/>
    <mergeCell ref="H2069:I2069"/>
    <mergeCell ref="A2070:B2070"/>
    <mergeCell ref="C2070:F2070"/>
    <mergeCell ref="H2070:I2070"/>
    <mergeCell ref="A2067:B2067"/>
    <mergeCell ref="C2067:F2067"/>
    <mergeCell ref="H2067:I2067"/>
    <mergeCell ref="A2068:B2068"/>
    <mergeCell ref="C2068:F2068"/>
    <mergeCell ref="H2068:I2068"/>
    <mergeCell ref="A2089:B2089"/>
    <mergeCell ref="C2089:F2089"/>
    <mergeCell ref="H2089:I2089"/>
    <mergeCell ref="A2090:B2090"/>
    <mergeCell ref="C2090:F2090"/>
    <mergeCell ref="H2090:I2090"/>
    <mergeCell ref="A2087:B2087"/>
    <mergeCell ref="C2087:F2087"/>
    <mergeCell ref="H2087:I2087"/>
    <mergeCell ref="A2088:B2088"/>
    <mergeCell ref="C2088:F2088"/>
    <mergeCell ref="H2088:I2088"/>
    <mergeCell ref="A2085:B2085"/>
    <mergeCell ref="C2085:F2085"/>
    <mergeCell ref="H2085:I2085"/>
    <mergeCell ref="A2086:B2086"/>
    <mergeCell ref="C2086:F2086"/>
    <mergeCell ref="H2086:I2086"/>
    <mergeCell ref="A2083:B2083"/>
    <mergeCell ref="C2083:F2083"/>
    <mergeCell ref="H2083:I2083"/>
    <mergeCell ref="A2084:B2084"/>
    <mergeCell ref="C2084:F2084"/>
    <mergeCell ref="H2084:I2084"/>
    <mergeCell ref="A2081:B2081"/>
    <mergeCell ref="C2081:F2081"/>
    <mergeCell ref="H2081:I2081"/>
    <mergeCell ref="A2082:B2082"/>
    <mergeCell ref="C2082:F2082"/>
    <mergeCell ref="H2082:I2082"/>
    <mergeCell ref="A2079:B2079"/>
    <mergeCell ref="C2079:F2079"/>
    <mergeCell ref="H2079:I2079"/>
    <mergeCell ref="A2080:B2080"/>
    <mergeCell ref="C2080:F2080"/>
    <mergeCell ref="H2080:I2080"/>
    <mergeCell ref="A2101:B2101"/>
    <mergeCell ref="C2101:F2101"/>
    <mergeCell ref="H2101:I2101"/>
    <mergeCell ref="A2102:B2102"/>
    <mergeCell ref="C2102:F2102"/>
    <mergeCell ref="H2102:I2102"/>
    <mergeCell ref="A2099:B2099"/>
    <mergeCell ref="C2099:F2099"/>
    <mergeCell ref="H2099:I2099"/>
    <mergeCell ref="A2100:B2100"/>
    <mergeCell ref="C2100:F2100"/>
    <mergeCell ref="H2100:I2100"/>
    <mergeCell ref="A2097:B2097"/>
    <mergeCell ref="C2097:F2097"/>
    <mergeCell ref="H2097:I2097"/>
    <mergeCell ref="A2098:B2098"/>
    <mergeCell ref="C2098:F2098"/>
    <mergeCell ref="H2098:I2098"/>
    <mergeCell ref="A2095:B2095"/>
    <mergeCell ref="C2095:F2095"/>
    <mergeCell ref="H2095:I2095"/>
    <mergeCell ref="A2096:B2096"/>
    <mergeCell ref="C2096:F2096"/>
    <mergeCell ref="H2096:I2096"/>
    <mergeCell ref="A2093:B2093"/>
    <mergeCell ref="C2093:F2093"/>
    <mergeCell ref="H2093:I2093"/>
    <mergeCell ref="A2094:B2094"/>
    <mergeCell ref="C2094:F2094"/>
    <mergeCell ref="H2094:I2094"/>
    <mergeCell ref="A2091:B2091"/>
    <mergeCell ref="C2091:F2091"/>
    <mergeCell ref="H2091:I2091"/>
    <mergeCell ref="A2092:B2092"/>
    <mergeCell ref="C2092:F2092"/>
    <mergeCell ref="H2092:I2092"/>
    <mergeCell ref="A2113:B2113"/>
    <mergeCell ref="C2113:F2113"/>
    <mergeCell ref="H2113:I2113"/>
    <mergeCell ref="A2114:B2114"/>
    <mergeCell ref="C2114:F2114"/>
    <mergeCell ref="H2114:I2114"/>
    <mergeCell ref="A2111:B2111"/>
    <mergeCell ref="C2111:F2111"/>
    <mergeCell ref="H2111:I2111"/>
    <mergeCell ref="A2112:B2112"/>
    <mergeCell ref="C2112:F2112"/>
    <mergeCell ref="H2112:I2112"/>
    <mergeCell ref="A2109:B2109"/>
    <mergeCell ref="C2109:F2109"/>
    <mergeCell ref="H2109:I2109"/>
    <mergeCell ref="A2110:B2110"/>
    <mergeCell ref="C2110:F2110"/>
    <mergeCell ref="H2110:I2110"/>
    <mergeCell ref="A2107:B2107"/>
    <mergeCell ref="C2107:F2107"/>
    <mergeCell ref="H2107:I2107"/>
    <mergeCell ref="A2108:B2108"/>
    <mergeCell ref="C2108:F2108"/>
    <mergeCell ref="H2108:I2108"/>
    <mergeCell ref="A2105:B2105"/>
    <mergeCell ref="C2105:F2105"/>
    <mergeCell ref="H2105:I2105"/>
    <mergeCell ref="A2106:B2106"/>
    <mergeCell ref="C2106:F2106"/>
    <mergeCell ref="H2106:I2106"/>
    <mergeCell ref="A2103:B2103"/>
    <mergeCell ref="C2103:F2103"/>
    <mergeCell ref="H2103:I2103"/>
    <mergeCell ref="A2104:B2104"/>
    <mergeCell ref="C2104:F2104"/>
    <mergeCell ref="H2104:I2104"/>
    <mergeCell ref="A2125:B2125"/>
    <mergeCell ref="C2125:F2125"/>
    <mergeCell ref="H2125:I2125"/>
    <mergeCell ref="A2126:B2126"/>
    <mergeCell ref="C2126:F2126"/>
    <mergeCell ref="H2126:I2126"/>
    <mergeCell ref="A2123:B2123"/>
    <mergeCell ref="C2123:F2123"/>
    <mergeCell ref="H2123:I2123"/>
    <mergeCell ref="A2124:B2124"/>
    <mergeCell ref="C2124:F2124"/>
    <mergeCell ref="H2124:I2124"/>
    <mergeCell ref="A2121:B2121"/>
    <mergeCell ref="C2121:F2121"/>
    <mergeCell ref="H2121:I2121"/>
    <mergeCell ref="A2122:B2122"/>
    <mergeCell ref="C2122:F2122"/>
    <mergeCell ref="H2122:I2122"/>
    <mergeCell ref="A2119:B2119"/>
    <mergeCell ref="C2119:F2119"/>
    <mergeCell ref="H2119:I2119"/>
    <mergeCell ref="A2120:B2120"/>
    <mergeCell ref="C2120:F2120"/>
    <mergeCell ref="H2120:I2120"/>
    <mergeCell ref="A2117:B2117"/>
    <mergeCell ref="C2117:F2117"/>
    <mergeCell ref="H2117:I2117"/>
    <mergeCell ref="A2118:B2118"/>
    <mergeCell ref="C2118:F2118"/>
    <mergeCell ref="H2118:I2118"/>
    <mergeCell ref="A2115:B2115"/>
    <mergeCell ref="C2115:F2115"/>
    <mergeCell ref="H2115:I2115"/>
    <mergeCell ref="A2116:B2116"/>
    <mergeCell ref="C2116:F2116"/>
    <mergeCell ref="H2116:I2116"/>
    <mergeCell ref="A2137:B2137"/>
    <mergeCell ref="C2137:F2137"/>
    <mergeCell ref="H2137:I2137"/>
    <mergeCell ref="A2138:B2138"/>
    <mergeCell ref="C2138:F2138"/>
    <mergeCell ref="H2138:I2138"/>
    <mergeCell ref="A2135:B2135"/>
    <mergeCell ref="C2135:F2135"/>
    <mergeCell ref="H2135:I2135"/>
    <mergeCell ref="A2136:B2136"/>
    <mergeCell ref="C2136:F2136"/>
    <mergeCell ref="H2136:I2136"/>
    <mergeCell ref="A2133:B2133"/>
    <mergeCell ref="C2133:F2133"/>
    <mergeCell ref="H2133:I2133"/>
    <mergeCell ref="A2134:B2134"/>
    <mergeCell ref="C2134:F2134"/>
    <mergeCell ref="H2134:I2134"/>
    <mergeCell ref="A2131:B2131"/>
    <mergeCell ref="C2131:F2131"/>
    <mergeCell ref="H2131:I2131"/>
    <mergeCell ref="A2132:B2132"/>
    <mergeCell ref="C2132:F2132"/>
    <mergeCell ref="H2132:I2132"/>
    <mergeCell ref="A2129:B2129"/>
    <mergeCell ref="C2129:F2129"/>
    <mergeCell ref="H2129:I2129"/>
    <mergeCell ref="A2130:B2130"/>
    <mergeCell ref="C2130:F2130"/>
    <mergeCell ref="H2130:I2130"/>
    <mergeCell ref="A2127:B2127"/>
    <mergeCell ref="C2127:F2127"/>
    <mergeCell ref="H2127:I2127"/>
    <mergeCell ref="A2128:B2128"/>
    <mergeCell ref="C2128:F2128"/>
    <mergeCell ref="H2128:I2128"/>
    <mergeCell ref="A2149:B2149"/>
    <mergeCell ref="C2149:F2149"/>
    <mergeCell ref="H2149:I2149"/>
    <mergeCell ref="A2150:B2150"/>
    <mergeCell ref="C2150:F2150"/>
    <mergeCell ref="H2150:I2150"/>
    <mergeCell ref="A2147:B2147"/>
    <mergeCell ref="C2147:F2147"/>
    <mergeCell ref="H2147:I2147"/>
    <mergeCell ref="A2148:B2148"/>
    <mergeCell ref="C2148:F2148"/>
    <mergeCell ref="H2148:I2148"/>
    <mergeCell ref="A2145:B2145"/>
    <mergeCell ref="C2145:F2145"/>
    <mergeCell ref="H2145:I2145"/>
    <mergeCell ref="A2146:B2146"/>
    <mergeCell ref="C2146:F2146"/>
    <mergeCell ref="H2146:I2146"/>
    <mergeCell ref="A2143:B2143"/>
    <mergeCell ref="C2143:F2143"/>
    <mergeCell ref="H2143:I2143"/>
    <mergeCell ref="A2144:B2144"/>
    <mergeCell ref="C2144:F2144"/>
    <mergeCell ref="H2144:I2144"/>
    <mergeCell ref="A2141:B2141"/>
    <mergeCell ref="C2141:F2141"/>
    <mergeCell ref="H2141:I2141"/>
    <mergeCell ref="A2142:B2142"/>
    <mergeCell ref="C2142:F2142"/>
    <mergeCell ref="H2142:I2142"/>
    <mergeCell ref="A2139:B2139"/>
    <mergeCell ref="C2139:F2139"/>
    <mergeCell ref="H2139:I2139"/>
    <mergeCell ref="A2140:B2140"/>
    <mergeCell ref="C2140:F2140"/>
    <mergeCell ref="H2140:I2140"/>
    <mergeCell ref="A2161:B2161"/>
    <mergeCell ref="C2161:F2161"/>
    <mergeCell ref="H2161:I2161"/>
    <mergeCell ref="A2162:B2162"/>
    <mergeCell ref="C2162:F2162"/>
    <mergeCell ref="H2162:I2162"/>
    <mergeCell ref="A2159:B2159"/>
    <mergeCell ref="C2159:F2159"/>
    <mergeCell ref="H2159:I2159"/>
    <mergeCell ref="A2160:B2160"/>
    <mergeCell ref="C2160:F2160"/>
    <mergeCell ref="H2160:I2160"/>
    <mergeCell ref="A2157:B2157"/>
    <mergeCell ref="C2157:F2157"/>
    <mergeCell ref="H2157:I2157"/>
    <mergeCell ref="A2158:B2158"/>
    <mergeCell ref="C2158:F2158"/>
    <mergeCell ref="H2158:I2158"/>
    <mergeCell ref="A2155:B2155"/>
    <mergeCell ref="C2155:F2155"/>
    <mergeCell ref="H2155:I2155"/>
    <mergeCell ref="A2156:B2156"/>
    <mergeCell ref="C2156:F2156"/>
    <mergeCell ref="H2156:I2156"/>
    <mergeCell ref="A2153:B2153"/>
    <mergeCell ref="C2153:F2153"/>
    <mergeCell ref="H2153:I2153"/>
    <mergeCell ref="A2154:B2154"/>
    <mergeCell ref="C2154:F2154"/>
    <mergeCell ref="H2154:I2154"/>
    <mergeCell ref="A2151:B2151"/>
    <mergeCell ref="C2151:F2151"/>
    <mergeCell ref="H2151:I2151"/>
    <mergeCell ref="A2152:B2152"/>
    <mergeCell ref="C2152:F2152"/>
    <mergeCell ref="H2152:I2152"/>
    <mergeCell ref="A2173:B2173"/>
    <mergeCell ref="C2173:F2173"/>
    <mergeCell ref="H2173:I2173"/>
    <mergeCell ref="A2174:B2174"/>
    <mergeCell ref="C2174:F2174"/>
    <mergeCell ref="H2174:I2174"/>
    <mergeCell ref="A2171:B2171"/>
    <mergeCell ref="C2171:F2171"/>
    <mergeCell ref="H2171:I2171"/>
    <mergeCell ref="A2172:B2172"/>
    <mergeCell ref="C2172:F2172"/>
    <mergeCell ref="H2172:I2172"/>
    <mergeCell ref="A2169:B2169"/>
    <mergeCell ref="C2169:F2169"/>
    <mergeCell ref="H2169:I2169"/>
    <mergeCell ref="A2170:B2170"/>
    <mergeCell ref="C2170:F2170"/>
    <mergeCell ref="H2170:I2170"/>
    <mergeCell ref="A2167:B2167"/>
    <mergeCell ref="C2167:F2167"/>
    <mergeCell ref="H2167:I2167"/>
    <mergeCell ref="A2168:B2168"/>
    <mergeCell ref="C2168:F2168"/>
    <mergeCell ref="H2168:I2168"/>
    <mergeCell ref="A2165:B2165"/>
    <mergeCell ref="C2165:F2165"/>
    <mergeCell ref="H2165:I2165"/>
    <mergeCell ref="A2166:B2166"/>
    <mergeCell ref="C2166:F2166"/>
    <mergeCell ref="H2166:I2166"/>
    <mergeCell ref="A2163:B2163"/>
    <mergeCell ref="C2163:F2163"/>
    <mergeCell ref="H2163:I2163"/>
    <mergeCell ref="A2164:B2164"/>
    <mergeCell ref="C2164:F2164"/>
    <mergeCell ref="H2164:I2164"/>
    <mergeCell ref="A2185:B2185"/>
    <mergeCell ref="C2185:F2185"/>
    <mergeCell ref="H2185:I2185"/>
    <mergeCell ref="A2186:B2186"/>
    <mergeCell ref="C2186:F2186"/>
    <mergeCell ref="H2186:I2186"/>
    <mergeCell ref="A2183:B2183"/>
    <mergeCell ref="C2183:F2183"/>
    <mergeCell ref="H2183:I2183"/>
    <mergeCell ref="A2184:B2184"/>
    <mergeCell ref="C2184:F2184"/>
    <mergeCell ref="H2184:I2184"/>
    <mergeCell ref="A2181:B2181"/>
    <mergeCell ref="C2181:F2181"/>
    <mergeCell ref="H2181:I2181"/>
    <mergeCell ref="A2182:B2182"/>
    <mergeCell ref="C2182:F2182"/>
    <mergeCell ref="H2182:I2182"/>
    <mergeCell ref="A2179:B2179"/>
    <mergeCell ref="C2179:F2179"/>
    <mergeCell ref="H2179:I2179"/>
    <mergeCell ref="A2180:B2180"/>
    <mergeCell ref="C2180:F2180"/>
    <mergeCell ref="H2180:I2180"/>
    <mergeCell ref="A2177:B2177"/>
    <mergeCell ref="C2177:F2177"/>
    <mergeCell ref="H2177:I2177"/>
    <mergeCell ref="A2178:B2178"/>
    <mergeCell ref="C2178:F2178"/>
    <mergeCell ref="H2178:I2178"/>
    <mergeCell ref="A2175:B2175"/>
    <mergeCell ref="C2175:F2175"/>
    <mergeCell ref="H2175:I2175"/>
    <mergeCell ref="A2176:B2176"/>
    <mergeCell ref="C2176:F2176"/>
    <mergeCell ref="H2176:I2176"/>
    <mergeCell ref="A2197:B2197"/>
    <mergeCell ref="C2197:F2197"/>
    <mergeCell ref="H2197:I2197"/>
    <mergeCell ref="A2198:B2198"/>
    <mergeCell ref="C2198:F2198"/>
    <mergeCell ref="H2198:I2198"/>
    <mergeCell ref="A2195:B2195"/>
    <mergeCell ref="C2195:F2195"/>
    <mergeCell ref="H2195:I2195"/>
    <mergeCell ref="A2196:B2196"/>
    <mergeCell ref="C2196:F2196"/>
    <mergeCell ref="H2196:I2196"/>
    <mergeCell ref="A2193:B2193"/>
    <mergeCell ref="C2193:F2193"/>
    <mergeCell ref="H2193:I2193"/>
    <mergeCell ref="A2194:B2194"/>
    <mergeCell ref="C2194:F2194"/>
    <mergeCell ref="H2194:I2194"/>
    <mergeCell ref="A2191:B2191"/>
    <mergeCell ref="C2191:F2191"/>
    <mergeCell ref="H2191:I2191"/>
    <mergeCell ref="A2192:B2192"/>
    <mergeCell ref="C2192:F2192"/>
    <mergeCell ref="H2192:I2192"/>
    <mergeCell ref="A2189:B2189"/>
    <mergeCell ref="C2189:F2189"/>
    <mergeCell ref="H2189:I2189"/>
    <mergeCell ref="A2190:B2190"/>
    <mergeCell ref="C2190:F2190"/>
    <mergeCell ref="H2190:I2190"/>
    <mergeCell ref="A2187:B2187"/>
    <mergeCell ref="C2187:F2187"/>
    <mergeCell ref="H2187:I2187"/>
    <mergeCell ref="A2188:B2188"/>
    <mergeCell ref="C2188:F2188"/>
    <mergeCell ref="H2188:I2188"/>
    <mergeCell ref="A2209:B2209"/>
    <mergeCell ref="C2209:F2209"/>
    <mergeCell ref="H2209:I2209"/>
    <mergeCell ref="A2210:B2210"/>
    <mergeCell ref="C2210:F2210"/>
    <mergeCell ref="H2210:I2210"/>
    <mergeCell ref="A2207:B2207"/>
    <mergeCell ref="C2207:F2207"/>
    <mergeCell ref="H2207:I2207"/>
    <mergeCell ref="A2208:B2208"/>
    <mergeCell ref="C2208:F2208"/>
    <mergeCell ref="H2208:I2208"/>
    <mergeCell ref="A2205:B2205"/>
    <mergeCell ref="C2205:F2205"/>
    <mergeCell ref="H2205:I2205"/>
    <mergeCell ref="A2206:B2206"/>
    <mergeCell ref="C2206:F2206"/>
    <mergeCell ref="H2206:I2206"/>
    <mergeCell ref="A2203:B2203"/>
    <mergeCell ref="C2203:F2203"/>
    <mergeCell ref="H2203:I2203"/>
    <mergeCell ref="A2204:B2204"/>
    <mergeCell ref="C2204:F2204"/>
    <mergeCell ref="H2204:I2204"/>
    <mergeCell ref="A2201:B2201"/>
    <mergeCell ref="C2201:F2201"/>
    <mergeCell ref="H2201:I2201"/>
    <mergeCell ref="A2202:B2202"/>
    <mergeCell ref="C2202:F2202"/>
    <mergeCell ref="H2202:I2202"/>
    <mergeCell ref="A2199:B2199"/>
    <mergeCell ref="C2199:F2199"/>
    <mergeCell ref="H2199:I2199"/>
    <mergeCell ref="A2200:B2200"/>
    <mergeCell ref="C2200:F2200"/>
    <mergeCell ref="H2200:I2200"/>
    <mergeCell ref="A2221:B2221"/>
    <mergeCell ref="C2221:F2221"/>
    <mergeCell ref="H2221:I2221"/>
    <mergeCell ref="A2222:B2222"/>
    <mergeCell ref="C2222:F2222"/>
    <mergeCell ref="H2222:I2222"/>
    <mergeCell ref="A2219:B2219"/>
    <mergeCell ref="C2219:F2219"/>
    <mergeCell ref="H2219:I2219"/>
    <mergeCell ref="A2220:B2220"/>
    <mergeCell ref="C2220:F2220"/>
    <mergeCell ref="H2220:I2220"/>
    <mergeCell ref="A2217:B2217"/>
    <mergeCell ref="C2217:F2217"/>
    <mergeCell ref="H2217:I2217"/>
    <mergeCell ref="A2218:B2218"/>
    <mergeCell ref="C2218:F2218"/>
    <mergeCell ref="H2218:I2218"/>
    <mergeCell ref="A2215:B2215"/>
    <mergeCell ref="C2215:F2215"/>
    <mergeCell ref="H2215:I2215"/>
    <mergeCell ref="A2216:B2216"/>
    <mergeCell ref="C2216:F2216"/>
    <mergeCell ref="H2216:I2216"/>
    <mergeCell ref="A2213:B2213"/>
    <mergeCell ref="C2213:F2213"/>
    <mergeCell ref="H2213:I2213"/>
    <mergeCell ref="A2214:B2214"/>
    <mergeCell ref="C2214:F2214"/>
    <mergeCell ref="H2214:I2214"/>
    <mergeCell ref="A2211:B2211"/>
    <mergeCell ref="C2211:F2211"/>
    <mergeCell ref="H2211:I2211"/>
    <mergeCell ref="A2212:B2212"/>
    <mergeCell ref="C2212:F2212"/>
    <mergeCell ref="H2212:I2212"/>
    <mergeCell ref="A2233:B2233"/>
    <mergeCell ref="C2233:F2233"/>
    <mergeCell ref="H2233:I2233"/>
    <mergeCell ref="A2234:B2234"/>
    <mergeCell ref="C2234:F2234"/>
    <mergeCell ref="H2234:I2234"/>
    <mergeCell ref="A2231:B2231"/>
    <mergeCell ref="C2231:F2231"/>
    <mergeCell ref="H2231:I2231"/>
    <mergeCell ref="A2232:B2232"/>
    <mergeCell ref="C2232:F2232"/>
    <mergeCell ref="H2232:I2232"/>
    <mergeCell ref="A2229:B2229"/>
    <mergeCell ref="C2229:F2229"/>
    <mergeCell ref="H2229:I2229"/>
    <mergeCell ref="A2230:B2230"/>
    <mergeCell ref="C2230:F2230"/>
    <mergeCell ref="H2230:I2230"/>
    <mergeCell ref="A2227:B2227"/>
    <mergeCell ref="C2227:F2227"/>
    <mergeCell ref="H2227:I2227"/>
    <mergeCell ref="A2228:B2228"/>
    <mergeCell ref="C2228:F2228"/>
    <mergeCell ref="H2228:I2228"/>
    <mergeCell ref="A2225:B2225"/>
    <mergeCell ref="C2225:F2225"/>
    <mergeCell ref="H2225:I2225"/>
    <mergeCell ref="A2226:B2226"/>
    <mergeCell ref="C2226:F2226"/>
    <mergeCell ref="H2226:I2226"/>
    <mergeCell ref="A2223:B2223"/>
    <mergeCell ref="C2223:F2223"/>
    <mergeCell ref="H2223:I2223"/>
    <mergeCell ref="A2224:B2224"/>
    <mergeCell ref="C2224:F2224"/>
    <mergeCell ref="H2224:I2224"/>
    <mergeCell ref="A2245:B2245"/>
    <mergeCell ref="C2245:F2245"/>
    <mergeCell ref="H2245:I2245"/>
    <mergeCell ref="A2246:B2246"/>
    <mergeCell ref="C2246:F2246"/>
    <mergeCell ref="H2246:I2246"/>
    <mergeCell ref="A2243:B2243"/>
    <mergeCell ref="C2243:F2243"/>
    <mergeCell ref="H2243:I2243"/>
    <mergeCell ref="A2244:B2244"/>
    <mergeCell ref="C2244:F2244"/>
    <mergeCell ref="H2244:I2244"/>
    <mergeCell ref="A2241:B2241"/>
    <mergeCell ref="C2241:F2241"/>
    <mergeCell ref="H2241:I2241"/>
    <mergeCell ref="A2242:B2242"/>
    <mergeCell ref="C2242:F2242"/>
    <mergeCell ref="H2242:I2242"/>
    <mergeCell ref="A2239:B2239"/>
    <mergeCell ref="C2239:F2239"/>
    <mergeCell ref="H2239:I2239"/>
    <mergeCell ref="A2240:B2240"/>
    <mergeCell ref="C2240:F2240"/>
    <mergeCell ref="H2240:I2240"/>
    <mergeCell ref="A2237:B2237"/>
    <mergeCell ref="C2237:F2237"/>
    <mergeCell ref="H2237:I2237"/>
    <mergeCell ref="A2238:B2238"/>
    <mergeCell ref="C2238:F2238"/>
    <mergeCell ref="H2238:I2238"/>
    <mergeCell ref="A2235:B2235"/>
    <mergeCell ref="C2235:F2235"/>
    <mergeCell ref="H2235:I2235"/>
    <mergeCell ref="A2236:B2236"/>
    <mergeCell ref="C2236:F2236"/>
    <mergeCell ref="H2236:I2236"/>
    <mergeCell ref="A2257:B2257"/>
    <mergeCell ref="C2257:F2257"/>
    <mergeCell ref="H2257:I2257"/>
    <mergeCell ref="A2258:B2258"/>
    <mergeCell ref="C2258:F2258"/>
    <mergeCell ref="H2258:I2258"/>
    <mergeCell ref="A2255:B2255"/>
    <mergeCell ref="C2255:F2255"/>
    <mergeCell ref="H2255:I2255"/>
    <mergeCell ref="A2256:B2256"/>
    <mergeCell ref="C2256:F2256"/>
    <mergeCell ref="H2256:I2256"/>
    <mergeCell ref="A2253:B2253"/>
    <mergeCell ref="C2253:F2253"/>
    <mergeCell ref="H2253:I2253"/>
    <mergeCell ref="A2254:B2254"/>
    <mergeCell ref="C2254:F2254"/>
    <mergeCell ref="H2254:I2254"/>
    <mergeCell ref="A2251:B2251"/>
    <mergeCell ref="C2251:F2251"/>
    <mergeCell ref="H2251:I2251"/>
    <mergeCell ref="A2252:B2252"/>
    <mergeCell ref="C2252:F2252"/>
    <mergeCell ref="H2252:I2252"/>
    <mergeCell ref="A2249:B2249"/>
    <mergeCell ref="C2249:F2249"/>
    <mergeCell ref="H2249:I2249"/>
    <mergeCell ref="A2250:B2250"/>
    <mergeCell ref="C2250:F2250"/>
    <mergeCell ref="H2250:I2250"/>
    <mergeCell ref="A2247:B2247"/>
    <mergeCell ref="C2247:F2247"/>
    <mergeCell ref="H2247:I2247"/>
    <mergeCell ref="A2248:B2248"/>
    <mergeCell ref="C2248:F2248"/>
    <mergeCell ref="H2248:I2248"/>
    <mergeCell ref="A2269:B2269"/>
    <mergeCell ref="C2269:F2269"/>
    <mergeCell ref="H2269:I2269"/>
    <mergeCell ref="A2270:B2270"/>
    <mergeCell ref="C2270:F2270"/>
    <mergeCell ref="H2270:I2270"/>
    <mergeCell ref="A2267:B2267"/>
    <mergeCell ref="C2267:F2267"/>
    <mergeCell ref="H2267:I2267"/>
    <mergeCell ref="A2268:B2268"/>
    <mergeCell ref="C2268:F2268"/>
    <mergeCell ref="H2268:I2268"/>
    <mergeCell ref="A2265:B2265"/>
    <mergeCell ref="C2265:F2265"/>
    <mergeCell ref="H2265:I2265"/>
    <mergeCell ref="A2266:B2266"/>
    <mergeCell ref="C2266:F2266"/>
    <mergeCell ref="H2266:I2266"/>
    <mergeCell ref="A2263:B2263"/>
    <mergeCell ref="C2263:F2263"/>
    <mergeCell ref="H2263:I2263"/>
    <mergeCell ref="A2264:B2264"/>
    <mergeCell ref="C2264:F2264"/>
    <mergeCell ref="H2264:I2264"/>
    <mergeCell ref="A2261:B2261"/>
    <mergeCell ref="C2261:F2261"/>
    <mergeCell ref="H2261:I2261"/>
    <mergeCell ref="A2262:B2262"/>
    <mergeCell ref="C2262:F2262"/>
    <mergeCell ref="H2262:I2262"/>
    <mergeCell ref="A2259:B2259"/>
    <mergeCell ref="C2259:F2259"/>
    <mergeCell ref="H2259:I2259"/>
    <mergeCell ref="A2260:B2260"/>
    <mergeCell ref="C2260:F2260"/>
    <mergeCell ref="H2260:I2260"/>
    <mergeCell ref="A2281:B2281"/>
    <mergeCell ref="C2281:F2281"/>
    <mergeCell ref="H2281:I2281"/>
    <mergeCell ref="A2282:B2282"/>
    <mergeCell ref="C2282:F2282"/>
    <mergeCell ref="H2282:I2282"/>
    <mergeCell ref="A2279:B2279"/>
    <mergeCell ref="C2279:F2279"/>
    <mergeCell ref="H2279:I2279"/>
    <mergeCell ref="A2280:B2280"/>
    <mergeCell ref="C2280:F2280"/>
    <mergeCell ref="H2280:I2280"/>
    <mergeCell ref="A2277:B2277"/>
    <mergeCell ref="C2277:F2277"/>
    <mergeCell ref="H2277:I2277"/>
    <mergeCell ref="A2278:B2278"/>
    <mergeCell ref="C2278:F2278"/>
    <mergeCell ref="H2278:I2278"/>
    <mergeCell ref="A2275:B2275"/>
    <mergeCell ref="C2275:F2275"/>
    <mergeCell ref="H2275:I2275"/>
    <mergeCell ref="A2276:B2276"/>
    <mergeCell ref="C2276:F2276"/>
    <mergeCell ref="H2276:I2276"/>
    <mergeCell ref="A2273:B2273"/>
    <mergeCell ref="C2273:F2273"/>
    <mergeCell ref="H2273:I2273"/>
    <mergeCell ref="A2274:B2274"/>
    <mergeCell ref="C2274:F2274"/>
    <mergeCell ref="H2274:I2274"/>
    <mergeCell ref="A2271:B2271"/>
    <mergeCell ref="C2271:F2271"/>
    <mergeCell ref="H2271:I2271"/>
    <mergeCell ref="A2272:B2272"/>
    <mergeCell ref="C2272:F2272"/>
    <mergeCell ref="H2272:I2272"/>
    <mergeCell ref="A2293:B2293"/>
    <mergeCell ref="C2293:F2293"/>
    <mergeCell ref="H2293:I2293"/>
    <mergeCell ref="A2294:B2294"/>
    <mergeCell ref="C2294:F2294"/>
    <mergeCell ref="H2294:I2294"/>
    <mergeCell ref="A2291:B2291"/>
    <mergeCell ref="C2291:F2291"/>
    <mergeCell ref="H2291:I2291"/>
    <mergeCell ref="A2292:B2292"/>
    <mergeCell ref="C2292:F2292"/>
    <mergeCell ref="H2292:I2292"/>
    <mergeCell ref="A2289:B2289"/>
    <mergeCell ref="C2289:F2289"/>
    <mergeCell ref="H2289:I2289"/>
    <mergeCell ref="A2290:B2290"/>
    <mergeCell ref="C2290:F2290"/>
    <mergeCell ref="H2290:I2290"/>
    <mergeCell ref="A2287:B2287"/>
    <mergeCell ref="C2287:F2287"/>
    <mergeCell ref="H2287:I2287"/>
    <mergeCell ref="A2288:B2288"/>
    <mergeCell ref="C2288:F2288"/>
    <mergeCell ref="H2288:I2288"/>
    <mergeCell ref="A2285:B2285"/>
    <mergeCell ref="C2285:F2285"/>
    <mergeCell ref="H2285:I2285"/>
    <mergeCell ref="A2286:B2286"/>
    <mergeCell ref="C2286:F2286"/>
    <mergeCell ref="H2286:I2286"/>
    <mergeCell ref="A2283:B2283"/>
    <mergeCell ref="C2283:F2283"/>
    <mergeCell ref="H2283:I2283"/>
    <mergeCell ref="A2284:B2284"/>
    <mergeCell ref="C2284:F2284"/>
    <mergeCell ref="H2284:I2284"/>
    <mergeCell ref="A2305:B2305"/>
    <mergeCell ref="C2305:F2305"/>
    <mergeCell ref="H2305:I2305"/>
    <mergeCell ref="A2306:B2306"/>
    <mergeCell ref="C2306:F2306"/>
    <mergeCell ref="H2306:I2306"/>
    <mergeCell ref="A2303:B2303"/>
    <mergeCell ref="C2303:F2303"/>
    <mergeCell ref="H2303:I2303"/>
    <mergeCell ref="A2304:B2304"/>
    <mergeCell ref="C2304:F2304"/>
    <mergeCell ref="H2304:I2304"/>
    <mergeCell ref="A2301:B2301"/>
    <mergeCell ref="C2301:F2301"/>
    <mergeCell ref="H2301:I2301"/>
    <mergeCell ref="A2302:B2302"/>
    <mergeCell ref="C2302:F2302"/>
    <mergeCell ref="H2302:I2302"/>
    <mergeCell ref="A2299:B2299"/>
    <mergeCell ref="C2299:F2299"/>
    <mergeCell ref="H2299:I2299"/>
    <mergeCell ref="A2300:B2300"/>
    <mergeCell ref="C2300:F2300"/>
    <mergeCell ref="H2300:I2300"/>
    <mergeCell ref="A2297:B2297"/>
    <mergeCell ref="C2297:F2297"/>
    <mergeCell ref="H2297:I2297"/>
    <mergeCell ref="A2298:B2298"/>
    <mergeCell ref="C2298:F2298"/>
    <mergeCell ref="H2298:I2298"/>
    <mergeCell ref="A2295:B2295"/>
    <mergeCell ref="C2295:F2295"/>
    <mergeCell ref="H2295:I2295"/>
    <mergeCell ref="A2296:B2296"/>
    <mergeCell ref="C2296:F2296"/>
    <mergeCell ref="H2296:I2296"/>
    <mergeCell ref="A2317:B2317"/>
    <mergeCell ref="C2317:F2317"/>
    <mergeCell ref="H2317:I2317"/>
    <mergeCell ref="A2318:B2318"/>
    <mergeCell ref="C2318:F2318"/>
    <mergeCell ref="H2318:I2318"/>
    <mergeCell ref="A2315:B2315"/>
    <mergeCell ref="C2315:F2315"/>
    <mergeCell ref="H2315:I2315"/>
    <mergeCell ref="A2316:B2316"/>
    <mergeCell ref="C2316:F2316"/>
    <mergeCell ref="H2316:I2316"/>
    <mergeCell ref="A2313:B2313"/>
    <mergeCell ref="C2313:F2313"/>
    <mergeCell ref="H2313:I2313"/>
    <mergeCell ref="A2314:B2314"/>
    <mergeCell ref="C2314:F2314"/>
    <mergeCell ref="H2314:I2314"/>
    <mergeCell ref="A2311:B2311"/>
    <mergeCell ref="C2311:F2311"/>
    <mergeCell ref="H2311:I2311"/>
    <mergeCell ref="A2312:B2312"/>
    <mergeCell ref="C2312:F2312"/>
    <mergeCell ref="H2312:I2312"/>
    <mergeCell ref="A2309:B2309"/>
    <mergeCell ref="C2309:F2309"/>
    <mergeCell ref="H2309:I2309"/>
    <mergeCell ref="A2310:B2310"/>
    <mergeCell ref="C2310:F2310"/>
    <mergeCell ref="H2310:I2310"/>
    <mergeCell ref="A2307:B2307"/>
    <mergeCell ref="C2307:F2307"/>
    <mergeCell ref="H2307:I2307"/>
    <mergeCell ref="A2308:B2308"/>
    <mergeCell ref="C2308:F2308"/>
    <mergeCell ref="H2308:I2308"/>
    <mergeCell ref="A2329:B2329"/>
    <mergeCell ref="C2329:F2329"/>
    <mergeCell ref="H2329:I2329"/>
    <mergeCell ref="A2330:B2330"/>
    <mergeCell ref="C2330:F2330"/>
    <mergeCell ref="H2330:I2330"/>
    <mergeCell ref="A2327:B2327"/>
    <mergeCell ref="C2327:F2327"/>
    <mergeCell ref="H2327:I2327"/>
    <mergeCell ref="A2328:B2328"/>
    <mergeCell ref="C2328:F2328"/>
    <mergeCell ref="H2328:I2328"/>
    <mergeCell ref="A2325:B2325"/>
    <mergeCell ref="C2325:F2325"/>
    <mergeCell ref="H2325:I2325"/>
    <mergeCell ref="A2326:B2326"/>
    <mergeCell ref="C2326:F2326"/>
    <mergeCell ref="H2326:I2326"/>
    <mergeCell ref="A2323:B2323"/>
    <mergeCell ref="C2323:F2323"/>
    <mergeCell ref="H2323:I2323"/>
    <mergeCell ref="A2324:B2324"/>
    <mergeCell ref="C2324:F2324"/>
    <mergeCell ref="H2324:I2324"/>
    <mergeCell ref="A2321:B2321"/>
    <mergeCell ref="C2321:F2321"/>
    <mergeCell ref="H2321:I2321"/>
    <mergeCell ref="A2322:B2322"/>
    <mergeCell ref="C2322:F2322"/>
    <mergeCell ref="H2322:I2322"/>
    <mergeCell ref="A2319:B2319"/>
    <mergeCell ref="C2319:F2319"/>
    <mergeCell ref="H2319:I2319"/>
    <mergeCell ref="A2320:B2320"/>
    <mergeCell ref="C2320:F2320"/>
    <mergeCell ref="H2320:I2320"/>
    <mergeCell ref="A2341:B2341"/>
    <mergeCell ref="C2341:F2341"/>
    <mergeCell ref="H2341:I2341"/>
    <mergeCell ref="A2342:B2342"/>
    <mergeCell ref="C2342:F2342"/>
    <mergeCell ref="H2342:I2342"/>
    <mergeCell ref="A2339:B2339"/>
    <mergeCell ref="C2339:F2339"/>
    <mergeCell ref="H2339:I2339"/>
    <mergeCell ref="A2340:B2340"/>
    <mergeCell ref="C2340:F2340"/>
    <mergeCell ref="H2340:I2340"/>
    <mergeCell ref="A2337:B2337"/>
    <mergeCell ref="C2337:F2337"/>
    <mergeCell ref="H2337:I2337"/>
    <mergeCell ref="A2338:B2338"/>
    <mergeCell ref="C2338:F2338"/>
    <mergeCell ref="H2338:I2338"/>
    <mergeCell ref="A2335:B2335"/>
    <mergeCell ref="C2335:F2335"/>
    <mergeCell ref="H2335:I2335"/>
    <mergeCell ref="A2336:B2336"/>
    <mergeCell ref="C2336:F2336"/>
    <mergeCell ref="H2336:I2336"/>
    <mergeCell ref="A2333:B2333"/>
    <mergeCell ref="C2333:F2333"/>
    <mergeCell ref="H2333:I2333"/>
    <mergeCell ref="A2334:B2334"/>
    <mergeCell ref="C2334:F2334"/>
    <mergeCell ref="H2334:I2334"/>
    <mergeCell ref="A2331:B2331"/>
    <mergeCell ref="C2331:F2331"/>
    <mergeCell ref="H2331:I2331"/>
    <mergeCell ref="A2332:B2332"/>
    <mergeCell ref="C2332:F2332"/>
    <mergeCell ref="H2332:I2332"/>
    <mergeCell ref="A2353:B2353"/>
    <mergeCell ref="C2353:F2353"/>
    <mergeCell ref="H2353:I2353"/>
    <mergeCell ref="A2354:B2354"/>
    <mergeCell ref="C2354:F2354"/>
    <mergeCell ref="H2354:I2354"/>
    <mergeCell ref="A2351:B2351"/>
    <mergeCell ref="C2351:F2351"/>
    <mergeCell ref="H2351:I2351"/>
    <mergeCell ref="A2352:B2352"/>
    <mergeCell ref="C2352:F2352"/>
    <mergeCell ref="H2352:I2352"/>
    <mergeCell ref="A2349:B2349"/>
    <mergeCell ref="C2349:F2349"/>
    <mergeCell ref="H2349:I2349"/>
    <mergeCell ref="A2350:B2350"/>
    <mergeCell ref="C2350:F2350"/>
    <mergeCell ref="H2350:I2350"/>
    <mergeCell ref="A2347:B2347"/>
    <mergeCell ref="C2347:F2347"/>
    <mergeCell ref="H2347:I2347"/>
    <mergeCell ref="A2348:B2348"/>
    <mergeCell ref="C2348:F2348"/>
    <mergeCell ref="H2348:I2348"/>
    <mergeCell ref="A2345:B2345"/>
    <mergeCell ref="C2345:F2345"/>
    <mergeCell ref="H2345:I2345"/>
    <mergeCell ref="A2346:B2346"/>
    <mergeCell ref="C2346:F2346"/>
    <mergeCell ref="H2346:I2346"/>
    <mergeCell ref="A2343:B2343"/>
    <mergeCell ref="C2343:F2343"/>
    <mergeCell ref="H2343:I2343"/>
    <mergeCell ref="A2344:B2344"/>
    <mergeCell ref="C2344:F2344"/>
    <mergeCell ref="H2344:I2344"/>
    <mergeCell ref="A2365:B2365"/>
    <mergeCell ref="C2365:F2365"/>
    <mergeCell ref="H2365:I2365"/>
    <mergeCell ref="A2366:B2366"/>
    <mergeCell ref="C2366:F2366"/>
    <mergeCell ref="H2366:I2366"/>
    <mergeCell ref="A2363:B2363"/>
    <mergeCell ref="C2363:F2363"/>
    <mergeCell ref="H2363:I2363"/>
    <mergeCell ref="A2364:B2364"/>
    <mergeCell ref="C2364:F2364"/>
    <mergeCell ref="H2364:I2364"/>
    <mergeCell ref="A2361:B2361"/>
    <mergeCell ref="C2361:F2361"/>
    <mergeCell ref="H2361:I2361"/>
    <mergeCell ref="A2362:B2362"/>
    <mergeCell ref="C2362:F2362"/>
    <mergeCell ref="H2362:I2362"/>
    <mergeCell ref="A2359:B2359"/>
    <mergeCell ref="C2359:F2359"/>
    <mergeCell ref="H2359:I2359"/>
    <mergeCell ref="A2360:B2360"/>
    <mergeCell ref="C2360:F2360"/>
    <mergeCell ref="H2360:I2360"/>
    <mergeCell ref="A2357:B2357"/>
    <mergeCell ref="C2357:F2357"/>
    <mergeCell ref="H2357:I2357"/>
    <mergeCell ref="A2358:B2358"/>
    <mergeCell ref="C2358:F2358"/>
    <mergeCell ref="H2358:I2358"/>
    <mergeCell ref="A2355:B2355"/>
    <mergeCell ref="C2355:F2355"/>
    <mergeCell ref="H2355:I2355"/>
    <mergeCell ref="A2356:B2356"/>
    <mergeCell ref="C2356:F2356"/>
    <mergeCell ref="H2356:I2356"/>
    <mergeCell ref="A2377:B2377"/>
    <mergeCell ref="C2377:F2377"/>
    <mergeCell ref="H2377:I2377"/>
    <mergeCell ref="A2378:B2378"/>
    <mergeCell ref="C2378:F2378"/>
    <mergeCell ref="H2378:I2378"/>
    <mergeCell ref="A2375:B2375"/>
    <mergeCell ref="C2375:F2375"/>
    <mergeCell ref="H2375:I2375"/>
    <mergeCell ref="A2376:B2376"/>
    <mergeCell ref="C2376:F2376"/>
    <mergeCell ref="H2376:I2376"/>
    <mergeCell ref="A2373:B2373"/>
    <mergeCell ref="C2373:F2373"/>
    <mergeCell ref="H2373:I2373"/>
    <mergeCell ref="A2374:B2374"/>
    <mergeCell ref="C2374:F2374"/>
    <mergeCell ref="H2374:I2374"/>
    <mergeCell ref="A2371:B2371"/>
    <mergeCell ref="C2371:F2371"/>
    <mergeCell ref="H2371:I2371"/>
    <mergeCell ref="A2372:B2372"/>
    <mergeCell ref="C2372:F2372"/>
    <mergeCell ref="H2372:I2372"/>
    <mergeCell ref="A2369:B2369"/>
    <mergeCell ref="C2369:F2369"/>
    <mergeCell ref="H2369:I2369"/>
    <mergeCell ref="A2370:B2370"/>
    <mergeCell ref="C2370:F2370"/>
    <mergeCell ref="H2370:I2370"/>
    <mergeCell ref="A2367:B2367"/>
    <mergeCell ref="C2367:F2367"/>
    <mergeCell ref="H2367:I2367"/>
    <mergeCell ref="A2368:B2368"/>
    <mergeCell ref="C2368:F2368"/>
    <mergeCell ref="H2368:I2368"/>
    <mergeCell ref="A2389:B2389"/>
    <mergeCell ref="C2389:F2389"/>
    <mergeCell ref="H2389:I2389"/>
    <mergeCell ref="A2390:B2390"/>
    <mergeCell ref="C2390:F2390"/>
    <mergeCell ref="H2390:I2390"/>
    <mergeCell ref="A2387:B2387"/>
    <mergeCell ref="C2387:F2387"/>
    <mergeCell ref="H2387:I2387"/>
    <mergeCell ref="A2388:B2388"/>
    <mergeCell ref="C2388:F2388"/>
    <mergeCell ref="H2388:I2388"/>
    <mergeCell ref="A2385:B2385"/>
    <mergeCell ref="C2385:F2385"/>
    <mergeCell ref="H2385:I2385"/>
    <mergeCell ref="A2386:B2386"/>
    <mergeCell ref="C2386:F2386"/>
    <mergeCell ref="H2386:I2386"/>
    <mergeCell ref="A2383:B2383"/>
    <mergeCell ref="C2383:F2383"/>
    <mergeCell ref="H2383:I2383"/>
    <mergeCell ref="A2384:B2384"/>
    <mergeCell ref="C2384:F2384"/>
    <mergeCell ref="H2384:I2384"/>
    <mergeCell ref="A2381:B2381"/>
    <mergeCell ref="C2381:F2381"/>
    <mergeCell ref="H2381:I2381"/>
    <mergeCell ref="A2382:B2382"/>
    <mergeCell ref="C2382:F2382"/>
    <mergeCell ref="H2382:I2382"/>
    <mergeCell ref="A2379:B2379"/>
    <mergeCell ref="C2379:F2379"/>
    <mergeCell ref="H2379:I2379"/>
    <mergeCell ref="A2380:B2380"/>
    <mergeCell ref="C2380:F2380"/>
    <mergeCell ref="H2380:I2380"/>
    <mergeCell ref="A2401:B2401"/>
    <mergeCell ref="C2401:F2401"/>
    <mergeCell ref="H2401:I2401"/>
    <mergeCell ref="A2402:B2402"/>
    <mergeCell ref="C2402:F2402"/>
    <mergeCell ref="H2402:I2402"/>
    <mergeCell ref="A2399:B2399"/>
    <mergeCell ref="C2399:F2399"/>
    <mergeCell ref="H2399:I2399"/>
    <mergeCell ref="A2400:B2400"/>
    <mergeCell ref="C2400:F2400"/>
    <mergeCell ref="H2400:I2400"/>
    <mergeCell ref="A2397:B2397"/>
    <mergeCell ref="C2397:F2397"/>
    <mergeCell ref="H2397:I2397"/>
    <mergeCell ref="A2398:B2398"/>
    <mergeCell ref="C2398:F2398"/>
    <mergeCell ref="H2398:I2398"/>
    <mergeCell ref="A2395:B2395"/>
    <mergeCell ref="C2395:F2395"/>
    <mergeCell ref="H2395:I2395"/>
    <mergeCell ref="A2396:B2396"/>
    <mergeCell ref="C2396:F2396"/>
    <mergeCell ref="H2396:I2396"/>
    <mergeCell ref="A2393:B2393"/>
    <mergeCell ref="C2393:F2393"/>
    <mergeCell ref="H2393:I2393"/>
    <mergeCell ref="A2394:B2394"/>
    <mergeCell ref="C2394:F2394"/>
    <mergeCell ref="H2394:I2394"/>
    <mergeCell ref="A2391:B2391"/>
    <mergeCell ref="C2391:F2391"/>
    <mergeCell ref="H2391:I2391"/>
    <mergeCell ref="A2392:B2392"/>
    <mergeCell ref="C2392:F2392"/>
    <mergeCell ref="H2392:I2392"/>
    <mergeCell ref="A2413:B2413"/>
    <mergeCell ref="C2413:F2413"/>
    <mergeCell ref="H2413:I2413"/>
    <mergeCell ref="A2414:B2414"/>
    <mergeCell ref="C2414:F2414"/>
    <mergeCell ref="H2414:I2414"/>
    <mergeCell ref="A2411:B2411"/>
    <mergeCell ref="C2411:F2411"/>
    <mergeCell ref="H2411:I2411"/>
    <mergeCell ref="A2412:B2412"/>
    <mergeCell ref="C2412:F2412"/>
    <mergeCell ref="H2412:I2412"/>
    <mergeCell ref="A2409:B2409"/>
    <mergeCell ref="C2409:F2409"/>
    <mergeCell ref="H2409:I2409"/>
    <mergeCell ref="A2410:B2410"/>
    <mergeCell ref="C2410:F2410"/>
    <mergeCell ref="H2410:I2410"/>
    <mergeCell ref="A2407:B2407"/>
    <mergeCell ref="C2407:F2407"/>
    <mergeCell ref="H2407:I2407"/>
    <mergeCell ref="A2408:B2408"/>
    <mergeCell ref="C2408:F2408"/>
    <mergeCell ref="H2408:I2408"/>
    <mergeCell ref="A2405:B2405"/>
    <mergeCell ref="C2405:F2405"/>
    <mergeCell ref="H2405:I2405"/>
    <mergeCell ref="A2406:B2406"/>
    <mergeCell ref="C2406:F2406"/>
    <mergeCell ref="H2406:I2406"/>
    <mergeCell ref="A2403:B2403"/>
    <mergeCell ref="C2403:F2403"/>
    <mergeCell ref="H2403:I2403"/>
    <mergeCell ref="A2404:B2404"/>
    <mergeCell ref="C2404:F2404"/>
    <mergeCell ref="H2404:I2404"/>
    <mergeCell ref="A2425:B2425"/>
    <mergeCell ref="C2425:F2425"/>
    <mergeCell ref="H2425:I2425"/>
    <mergeCell ref="A2426:B2426"/>
    <mergeCell ref="C2426:F2426"/>
    <mergeCell ref="H2426:I2426"/>
    <mergeCell ref="A2423:B2423"/>
    <mergeCell ref="C2423:F2423"/>
    <mergeCell ref="H2423:I2423"/>
    <mergeCell ref="A2424:B2424"/>
    <mergeCell ref="C2424:F2424"/>
    <mergeCell ref="H2424:I2424"/>
    <mergeCell ref="A2421:B2421"/>
    <mergeCell ref="C2421:F2421"/>
    <mergeCell ref="H2421:I2421"/>
    <mergeCell ref="A2422:B2422"/>
    <mergeCell ref="C2422:F2422"/>
    <mergeCell ref="H2422:I2422"/>
    <mergeCell ref="A2419:B2419"/>
    <mergeCell ref="C2419:F2419"/>
    <mergeCell ref="H2419:I2419"/>
    <mergeCell ref="A2420:B2420"/>
    <mergeCell ref="C2420:F2420"/>
    <mergeCell ref="H2420:I2420"/>
    <mergeCell ref="A2417:B2417"/>
    <mergeCell ref="C2417:F2417"/>
    <mergeCell ref="H2417:I2417"/>
    <mergeCell ref="A2418:B2418"/>
    <mergeCell ref="C2418:F2418"/>
    <mergeCell ref="H2418:I2418"/>
    <mergeCell ref="A2415:B2415"/>
    <mergeCell ref="C2415:F2415"/>
    <mergeCell ref="H2415:I2415"/>
    <mergeCell ref="A2416:B2416"/>
    <mergeCell ref="C2416:F2416"/>
    <mergeCell ref="H2416:I2416"/>
    <mergeCell ref="A2437:B2437"/>
    <mergeCell ref="C2437:F2437"/>
    <mergeCell ref="H2437:I2437"/>
    <mergeCell ref="A2438:B2438"/>
    <mergeCell ref="C2438:F2438"/>
    <mergeCell ref="H2438:I2438"/>
    <mergeCell ref="A2435:B2435"/>
    <mergeCell ref="C2435:F2435"/>
    <mergeCell ref="H2435:I2435"/>
    <mergeCell ref="A2436:B2436"/>
    <mergeCell ref="C2436:F2436"/>
    <mergeCell ref="H2436:I2436"/>
    <mergeCell ref="A2433:B2433"/>
    <mergeCell ref="C2433:F2433"/>
    <mergeCell ref="H2433:I2433"/>
    <mergeCell ref="A2434:B2434"/>
    <mergeCell ref="C2434:F2434"/>
    <mergeCell ref="H2434:I2434"/>
    <mergeCell ref="A2431:B2431"/>
    <mergeCell ref="C2431:F2431"/>
    <mergeCell ref="H2431:I2431"/>
    <mergeCell ref="A2432:B2432"/>
    <mergeCell ref="C2432:F2432"/>
    <mergeCell ref="H2432:I2432"/>
    <mergeCell ref="A2429:B2429"/>
    <mergeCell ref="C2429:F2429"/>
    <mergeCell ref="H2429:I2429"/>
    <mergeCell ref="A2430:B2430"/>
    <mergeCell ref="C2430:F2430"/>
    <mergeCell ref="H2430:I2430"/>
    <mergeCell ref="A2427:B2427"/>
    <mergeCell ref="C2427:F2427"/>
    <mergeCell ref="H2427:I2427"/>
    <mergeCell ref="A2428:B2428"/>
    <mergeCell ref="C2428:F2428"/>
    <mergeCell ref="H2428:I2428"/>
    <mergeCell ref="A2449:B2449"/>
    <mergeCell ref="C2449:F2449"/>
    <mergeCell ref="H2449:I2449"/>
    <mergeCell ref="A2450:B2450"/>
    <mergeCell ref="C2450:F2450"/>
    <mergeCell ref="H2450:I2450"/>
    <mergeCell ref="A2447:B2447"/>
    <mergeCell ref="C2447:F2447"/>
    <mergeCell ref="H2447:I2447"/>
    <mergeCell ref="A2448:B2448"/>
    <mergeCell ref="C2448:F2448"/>
    <mergeCell ref="H2448:I2448"/>
    <mergeCell ref="A2445:B2445"/>
    <mergeCell ref="C2445:F2445"/>
    <mergeCell ref="H2445:I2445"/>
    <mergeCell ref="A2446:B2446"/>
    <mergeCell ref="C2446:F2446"/>
    <mergeCell ref="H2446:I2446"/>
    <mergeCell ref="A2443:B2443"/>
    <mergeCell ref="C2443:F2443"/>
    <mergeCell ref="H2443:I2443"/>
    <mergeCell ref="A2444:B2444"/>
    <mergeCell ref="C2444:F2444"/>
    <mergeCell ref="H2444:I2444"/>
    <mergeCell ref="A2441:B2441"/>
    <mergeCell ref="C2441:F2441"/>
    <mergeCell ref="H2441:I2441"/>
    <mergeCell ref="A2442:B2442"/>
    <mergeCell ref="C2442:F2442"/>
    <mergeCell ref="H2442:I2442"/>
    <mergeCell ref="A2439:B2439"/>
    <mergeCell ref="C2439:F2439"/>
    <mergeCell ref="H2439:I2439"/>
    <mergeCell ref="A2440:B2440"/>
    <mergeCell ref="C2440:F2440"/>
    <mergeCell ref="H2440:I2440"/>
    <mergeCell ref="A2461:B2461"/>
    <mergeCell ref="C2461:F2461"/>
    <mergeCell ref="H2461:I2461"/>
    <mergeCell ref="A2462:B2462"/>
    <mergeCell ref="C2462:F2462"/>
    <mergeCell ref="H2462:I2462"/>
    <mergeCell ref="A2459:B2459"/>
    <mergeCell ref="C2459:F2459"/>
    <mergeCell ref="H2459:I2459"/>
    <mergeCell ref="A2460:B2460"/>
    <mergeCell ref="C2460:F2460"/>
    <mergeCell ref="H2460:I2460"/>
    <mergeCell ref="A2457:B2457"/>
    <mergeCell ref="C2457:F2457"/>
    <mergeCell ref="H2457:I2457"/>
    <mergeCell ref="A2458:B2458"/>
    <mergeCell ref="C2458:F2458"/>
    <mergeCell ref="H2458:I2458"/>
    <mergeCell ref="A2455:B2455"/>
    <mergeCell ref="C2455:F2455"/>
    <mergeCell ref="H2455:I2455"/>
    <mergeCell ref="A2456:B2456"/>
    <mergeCell ref="C2456:F2456"/>
    <mergeCell ref="H2456:I2456"/>
    <mergeCell ref="A2453:B2453"/>
    <mergeCell ref="C2453:F2453"/>
    <mergeCell ref="H2453:I2453"/>
    <mergeCell ref="A2454:B2454"/>
    <mergeCell ref="C2454:F2454"/>
    <mergeCell ref="H2454:I2454"/>
    <mergeCell ref="A2451:B2451"/>
    <mergeCell ref="C2451:F2451"/>
    <mergeCell ref="H2451:I2451"/>
    <mergeCell ref="A2452:B2452"/>
    <mergeCell ref="C2452:F2452"/>
    <mergeCell ref="H2452:I2452"/>
    <mergeCell ref="A2473:B2473"/>
    <mergeCell ref="C2473:F2473"/>
    <mergeCell ref="H2473:I2473"/>
    <mergeCell ref="A2474:B2474"/>
    <mergeCell ref="C2474:F2474"/>
    <mergeCell ref="H2474:I2474"/>
    <mergeCell ref="A2471:B2471"/>
    <mergeCell ref="C2471:F2471"/>
    <mergeCell ref="H2471:I2471"/>
    <mergeCell ref="A2472:B2472"/>
    <mergeCell ref="C2472:F2472"/>
    <mergeCell ref="H2472:I2472"/>
    <mergeCell ref="A2469:B2469"/>
    <mergeCell ref="C2469:F2469"/>
    <mergeCell ref="H2469:I2469"/>
    <mergeCell ref="A2470:B2470"/>
    <mergeCell ref="C2470:F2470"/>
    <mergeCell ref="H2470:I2470"/>
    <mergeCell ref="A2467:B2467"/>
    <mergeCell ref="C2467:F2467"/>
    <mergeCell ref="H2467:I2467"/>
    <mergeCell ref="A2468:B2468"/>
    <mergeCell ref="C2468:F2468"/>
    <mergeCell ref="H2468:I2468"/>
    <mergeCell ref="A2465:B2465"/>
    <mergeCell ref="C2465:F2465"/>
    <mergeCell ref="H2465:I2465"/>
    <mergeCell ref="A2466:B2466"/>
    <mergeCell ref="C2466:F2466"/>
    <mergeCell ref="H2466:I2466"/>
    <mergeCell ref="A2463:B2463"/>
    <mergeCell ref="C2463:F2463"/>
    <mergeCell ref="H2463:I2463"/>
    <mergeCell ref="A2464:B2464"/>
    <mergeCell ref="C2464:F2464"/>
    <mergeCell ref="H2464:I2464"/>
    <mergeCell ref="A2485:B2485"/>
    <mergeCell ref="C2485:F2485"/>
    <mergeCell ref="H2485:I2485"/>
    <mergeCell ref="A2486:B2486"/>
    <mergeCell ref="C2486:F2486"/>
    <mergeCell ref="H2486:I2486"/>
    <mergeCell ref="A2483:B2483"/>
    <mergeCell ref="C2483:F2483"/>
    <mergeCell ref="H2483:I2483"/>
    <mergeCell ref="A2484:B2484"/>
    <mergeCell ref="C2484:F2484"/>
    <mergeCell ref="H2484:I2484"/>
    <mergeCell ref="A2481:B2481"/>
    <mergeCell ref="C2481:F2481"/>
    <mergeCell ref="H2481:I2481"/>
    <mergeCell ref="A2482:B2482"/>
    <mergeCell ref="C2482:F2482"/>
    <mergeCell ref="H2482:I2482"/>
    <mergeCell ref="A2479:B2479"/>
    <mergeCell ref="C2479:F2479"/>
    <mergeCell ref="H2479:I2479"/>
    <mergeCell ref="A2480:B2480"/>
    <mergeCell ref="C2480:F2480"/>
    <mergeCell ref="H2480:I2480"/>
    <mergeCell ref="A2477:B2477"/>
    <mergeCell ref="C2477:F2477"/>
    <mergeCell ref="H2477:I2477"/>
    <mergeCell ref="A2478:B2478"/>
    <mergeCell ref="C2478:F2478"/>
    <mergeCell ref="H2478:I2478"/>
    <mergeCell ref="A2475:B2475"/>
    <mergeCell ref="C2475:F2475"/>
    <mergeCell ref="H2475:I2475"/>
    <mergeCell ref="A2476:B2476"/>
    <mergeCell ref="C2476:F2476"/>
    <mergeCell ref="H2476:I2476"/>
    <mergeCell ref="A2497:B2497"/>
    <mergeCell ref="C2497:F2497"/>
    <mergeCell ref="H2497:I2497"/>
    <mergeCell ref="A2498:B2498"/>
    <mergeCell ref="C2498:F2498"/>
    <mergeCell ref="H2498:I2498"/>
    <mergeCell ref="A2495:B2495"/>
    <mergeCell ref="C2495:F2495"/>
    <mergeCell ref="H2495:I2495"/>
    <mergeCell ref="A2496:B2496"/>
    <mergeCell ref="C2496:F2496"/>
    <mergeCell ref="H2496:I2496"/>
    <mergeCell ref="A2493:B2493"/>
    <mergeCell ref="C2493:F2493"/>
    <mergeCell ref="H2493:I2493"/>
    <mergeCell ref="A2494:B2494"/>
    <mergeCell ref="C2494:F2494"/>
    <mergeCell ref="H2494:I2494"/>
    <mergeCell ref="A2491:B2491"/>
    <mergeCell ref="C2491:F2491"/>
    <mergeCell ref="H2491:I2491"/>
    <mergeCell ref="A2492:B2492"/>
    <mergeCell ref="C2492:F2492"/>
    <mergeCell ref="H2492:I2492"/>
    <mergeCell ref="A2489:B2489"/>
    <mergeCell ref="C2489:F2489"/>
    <mergeCell ref="H2489:I2489"/>
    <mergeCell ref="A2490:B2490"/>
    <mergeCell ref="C2490:F2490"/>
    <mergeCell ref="H2490:I2490"/>
    <mergeCell ref="A2487:B2487"/>
    <mergeCell ref="C2487:F2487"/>
    <mergeCell ref="H2487:I2487"/>
    <mergeCell ref="A2488:B2488"/>
    <mergeCell ref="C2488:F2488"/>
    <mergeCell ref="H2488:I2488"/>
    <mergeCell ref="A2509:B2509"/>
    <mergeCell ref="C2509:F2509"/>
    <mergeCell ref="H2509:I2509"/>
    <mergeCell ref="A2510:B2510"/>
    <mergeCell ref="C2510:F2510"/>
    <mergeCell ref="H2510:I2510"/>
    <mergeCell ref="A2507:B2507"/>
    <mergeCell ref="C2507:F2507"/>
    <mergeCell ref="H2507:I2507"/>
    <mergeCell ref="A2508:B2508"/>
    <mergeCell ref="C2508:F2508"/>
    <mergeCell ref="H2508:I2508"/>
    <mergeCell ref="A2505:B2505"/>
    <mergeCell ref="C2505:F2505"/>
    <mergeCell ref="H2505:I2505"/>
    <mergeCell ref="A2506:B2506"/>
    <mergeCell ref="C2506:F2506"/>
    <mergeCell ref="H2506:I2506"/>
    <mergeCell ref="A2503:B2503"/>
    <mergeCell ref="C2503:F2503"/>
    <mergeCell ref="H2503:I2503"/>
    <mergeCell ref="A2504:B2504"/>
    <mergeCell ref="C2504:F2504"/>
    <mergeCell ref="H2504:I2504"/>
    <mergeCell ref="A2501:B2501"/>
    <mergeCell ref="C2501:F2501"/>
    <mergeCell ref="H2501:I2501"/>
    <mergeCell ref="A2502:B2502"/>
    <mergeCell ref="C2502:F2502"/>
    <mergeCell ref="H2502:I2502"/>
    <mergeCell ref="A2499:B2499"/>
    <mergeCell ref="C2499:F2499"/>
    <mergeCell ref="H2499:I2499"/>
    <mergeCell ref="A2500:B2500"/>
    <mergeCell ref="C2500:F2500"/>
    <mergeCell ref="H2500:I2500"/>
    <mergeCell ref="A2521:B2521"/>
    <mergeCell ref="C2521:F2521"/>
    <mergeCell ref="H2521:I2521"/>
    <mergeCell ref="A2522:B2522"/>
    <mergeCell ref="C2522:F2522"/>
    <mergeCell ref="H2522:I2522"/>
    <mergeCell ref="A2519:B2519"/>
    <mergeCell ref="C2519:F2519"/>
    <mergeCell ref="H2519:I2519"/>
    <mergeCell ref="A2520:B2520"/>
    <mergeCell ref="C2520:F2520"/>
    <mergeCell ref="H2520:I2520"/>
    <mergeCell ref="A2517:B2517"/>
    <mergeCell ref="C2517:F2517"/>
    <mergeCell ref="H2517:I2517"/>
    <mergeCell ref="A2518:B2518"/>
    <mergeCell ref="C2518:F2518"/>
    <mergeCell ref="H2518:I2518"/>
    <mergeCell ref="A2515:B2515"/>
    <mergeCell ref="C2515:F2515"/>
    <mergeCell ref="H2515:I2515"/>
    <mergeCell ref="A2516:B2516"/>
    <mergeCell ref="C2516:F2516"/>
    <mergeCell ref="H2516:I2516"/>
    <mergeCell ref="A2513:B2513"/>
    <mergeCell ref="C2513:F2513"/>
    <mergeCell ref="H2513:I2513"/>
    <mergeCell ref="A2514:B2514"/>
    <mergeCell ref="C2514:F2514"/>
    <mergeCell ref="H2514:I2514"/>
    <mergeCell ref="A2511:B2511"/>
    <mergeCell ref="C2511:F2511"/>
    <mergeCell ref="H2511:I2511"/>
    <mergeCell ref="A2512:B2512"/>
    <mergeCell ref="C2512:F2512"/>
    <mergeCell ref="H2512:I2512"/>
    <mergeCell ref="A2533:B2533"/>
    <mergeCell ref="C2533:F2533"/>
    <mergeCell ref="H2533:I2533"/>
    <mergeCell ref="A2534:B2534"/>
    <mergeCell ref="C2534:F2534"/>
    <mergeCell ref="H2534:I2534"/>
    <mergeCell ref="A2531:B2531"/>
    <mergeCell ref="C2531:F2531"/>
    <mergeCell ref="H2531:I2531"/>
    <mergeCell ref="A2532:B2532"/>
    <mergeCell ref="C2532:F2532"/>
    <mergeCell ref="H2532:I2532"/>
    <mergeCell ref="A2529:B2529"/>
    <mergeCell ref="C2529:F2529"/>
    <mergeCell ref="H2529:I2529"/>
    <mergeCell ref="A2530:B2530"/>
    <mergeCell ref="C2530:F2530"/>
    <mergeCell ref="H2530:I2530"/>
    <mergeCell ref="A2527:B2527"/>
    <mergeCell ref="C2527:F2527"/>
    <mergeCell ref="H2527:I2527"/>
    <mergeCell ref="A2528:B2528"/>
    <mergeCell ref="C2528:F2528"/>
    <mergeCell ref="H2528:I2528"/>
    <mergeCell ref="A2525:B2525"/>
    <mergeCell ref="C2525:F2525"/>
    <mergeCell ref="H2525:I2525"/>
    <mergeCell ref="A2526:B2526"/>
    <mergeCell ref="C2526:F2526"/>
    <mergeCell ref="H2526:I2526"/>
    <mergeCell ref="A2523:B2523"/>
    <mergeCell ref="C2523:F2523"/>
    <mergeCell ref="H2523:I2523"/>
    <mergeCell ref="A2524:B2524"/>
    <mergeCell ref="C2524:F2524"/>
    <mergeCell ref="H2524:I2524"/>
    <mergeCell ref="A2545:B2545"/>
    <mergeCell ref="C2545:F2545"/>
    <mergeCell ref="H2545:I2545"/>
    <mergeCell ref="A2546:B2546"/>
    <mergeCell ref="C2546:F2546"/>
    <mergeCell ref="H2546:I2546"/>
    <mergeCell ref="A2543:B2543"/>
    <mergeCell ref="C2543:F2543"/>
    <mergeCell ref="H2543:I2543"/>
    <mergeCell ref="A2544:B2544"/>
    <mergeCell ref="C2544:F2544"/>
    <mergeCell ref="H2544:I2544"/>
    <mergeCell ref="A2541:B2541"/>
    <mergeCell ref="C2541:F2541"/>
    <mergeCell ref="H2541:I2541"/>
    <mergeCell ref="A2542:B2542"/>
    <mergeCell ref="C2542:F2542"/>
    <mergeCell ref="H2542:I2542"/>
    <mergeCell ref="A2539:B2539"/>
    <mergeCell ref="C2539:F2539"/>
    <mergeCell ref="H2539:I2539"/>
    <mergeCell ref="A2540:B2540"/>
    <mergeCell ref="C2540:F2540"/>
    <mergeCell ref="H2540:I2540"/>
    <mergeCell ref="A2537:B2537"/>
    <mergeCell ref="C2537:F2537"/>
    <mergeCell ref="H2537:I2537"/>
    <mergeCell ref="A2538:B2538"/>
    <mergeCell ref="C2538:F2538"/>
    <mergeCell ref="H2538:I2538"/>
    <mergeCell ref="A2535:B2535"/>
    <mergeCell ref="C2535:F2535"/>
    <mergeCell ref="H2535:I2535"/>
    <mergeCell ref="A2536:B2536"/>
    <mergeCell ref="C2536:F2536"/>
    <mergeCell ref="H2536:I2536"/>
    <mergeCell ref="A2557:B2557"/>
    <mergeCell ref="C2557:F2557"/>
    <mergeCell ref="H2557:I2557"/>
    <mergeCell ref="A2558:B2558"/>
    <mergeCell ref="C2558:F2558"/>
    <mergeCell ref="H2558:I2558"/>
    <mergeCell ref="A2555:B2555"/>
    <mergeCell ref="C2555:F2555"/>
    <mergeCell ref="H2555:I2555"/>
    <mergeCell ref="A2556:B2556"/>
    <mergeCell ref="C2556:F2556"/>
    <mergeCell ref="H2556:I2556"/>
    <mergeCell ref="A2553:B2553"/>
    <mergeCell ref="C2553:F2553"/>
    <mergeCell ref="H2553:I2553"/>
    <mergeCell ref="A2554:B2554"/>
    <mergeCell ref="C2554:F2554"/>
    <mergeCell ref="H2554:I2554"/>
    <mergeCell ref="A2551:B2551"/>
    <mergeCell ref="C2551:F2551"/>
    <mergeCell ref="H2551:I2551"/>
    <mergeCell ref="A2552:B2552"/>
    <mergeCell ref="C2552:F2552"/>
    <mergeCell ref="H2552:I2552"/>
    <mergeCell ref="A2549:B2549"/>
    <mergeCell ref="C2549:F2549"/>
    <mergeCell ref="H2549:I2549"/>
    <mergeCell ref="A2550:B2550"/>
    <mergeCell ref="C2550:F2550"/>
    <mergeCell ref="H2550:I2550"/>
    <mergeCell ref="A2547:B2547"/>
    <mergeCell ref="C2547:F2547"/>
    <mergeCell ref="H2547:I2547"/>
    <mergeCell ref="A2548:B2548"/>
    <mergeCell ref="C2548:F2548"/>
    <mergeCell ref="H2548:I2548"/>
    <mergeCell ref="A2569:B2569"/>
    <mergeCell ref="C2569:F2569"/>
    <mergeCell ref="H2569:I2569"/>
    <mergeCell ref="A2570:B2570"/>
    <mergeCell ref="C2570:F2570"/>
    <mergeCell ref="H2570:I2570"/>
    <mergeCell ref="A2567:B2567"/>
    <mergeCell ref="C2567:F2567"/>
    <mergeCell ref="H2567:I2567"/>
    <mergeCell ref="A2568:B2568"/>
    <mergeCell ref="C2568:F2568"/>
    <mergeCell ref="H2568:I2568"/>
    <mergeCell ref="A2565:B2565"/>
    <mergeCell ref="C2565:F2565"/>
    <mergeCell ref="H2565:I2565"/>
    <mergeCell ref="A2566:B2566"/>
    <mergeCell ref="C2566:F2566"/>
    <mergeCell ref="H2566:I2566"/>
    <mergeCell ref="A2563:B2563"/>
    <mergeCell ref="C2563:F2563"/>
    <mergeCell ref="H2563:I2563"/>
    <mergeCell ref="A2564:B2564"/>
    <mergeCell ref="C2564:F2564"/>
    <mergeCell ref="H2564:I2564"/>
    <mergeCell ref="A2561:B2561"/>
    <mergeCell ref="C2561:F2561"/>
    <mergeCell ref="H2561:I2561"/>
    <mergeCell ref="A2562:B2562"/>
    <mergeCell ref="C2562:F2562"/>
    <mergeCell ref="H2562:I2562"/>
    <mergeCell ref="A2559:B2559"/>
    <mergeCell ref="C2559:F2559"/>
    <mergeCell ref="H2559:I2559"/>
    <mergeCell ref="A2560:B2560"/>
    <mergeCell ref="C2560:F2560"/>
    <mergeCell ref="H2560:I2560"/>
    <mergeCell ref="A2581:B2581"/>
    <mergeCell ref="C2581:F2581"/>
    <mergeCell ref="H2581:I2581"/>
    <mergeCell ref="A2582:B2582"/>
    <mergeCell ref="C2582:F2582"/>
    <mergeCell ref="H2582:I2582"/>
    <mergeCell ref="A2579:B2579"/>
    <mergeCell ref="C2579:F2579"/>
    <mergeCell ref="H2579:I2579"/>
    <mergeCell ref="A2580:B2580"/>
    <mergeCell ref="C2580:F2580"/>
    <mergeCell ref="H2580:I2580"/>
    <mergeCell ref="A2577:B2577"/>
    <mergeCell ref="C2577:F2577"/>
    <mergeCell ref="H2577:I2577"/>
    <mergeCell ref="A2578:B2578"/>
    <mergeCell ref="C2578:F2578"/>
    <mergeCell ref="H2578:I2578"/>
    <mergeCell ref="A2575:B2575"/>
    <mergeCell ref="C2575:F2575"/>
    <mergeCell ref="H2575:I2575"/>
    <mergeCell ref="A2576:B2576"/>
    <mergeCell ref="C2576:F2576"/>
    <mergeCell ref="H2576:I2576"/>
    <mergeCell ref="A2573:B2573"/>
    <mergeCell ref="C2573:F2573"/>
    <mergeCell ref="H2573:I2573"/>
    <mergeCell ref="A2574:B2574"/>
    <mergeCell ref="C2574:F2574"/>
    <mergeCell ref="H2574:I2574"/>
    <mergeCell ref="A2571:B2571"/>
    <mergeCell ref="C2571:F2571"/>
    <mergeCell ref="H2571:I2571"/>
    <mergeCell ref="A2572:B2572"/>
    <mergeCell ref="C2572:F2572"/>
    <mergeCell ref="H2572:I2572"/>
    <mergeCell ref="A2593:B2593"/>
    <mergeCell ref="C2593:F2593"/>
    <mergeCell ref="H2593:I2593"/>
    <mergeCell ref="A2594:B2594"/>
    <mergeCell ref="C2594:F2594"/>
    <mergeCell ref="H2594:I2594"/>
    <mergeCell ref="A2591:B2591"/>
    <mergeCell ref="C2591:F2591"/>
    <mergeCell ref="H2591:I2591"/>
    <mergeCell ref="A2592:B2592"/>
    <mergeCell ref="C2592:F2592"/>
    <mergeCell ref="H2592:I2592"/>
    <mergeCell ref="A2589:B2589"/>
    <mergeCell ref="C2589:F2589"/>
    <mergeCell ref="H2589:I2589"/>
    <mergeCell ref="A2590:B2590"/>
    <mergeCell ref="C2590:F2590"/>
    <mergeCell ref="H2590:I2590"/>
    <mergeCell ref="A2587:B2587"/>
    <mergeCell ref="C2587:F2587"/>
    <mergeCell ref="H2587:I2587"/>
    <mergeCell ref="A2588:B2588"/>
    <mergeCell ref="C2588:F2588"/>
    <mergeCell ref="H2588:I2588"/>
    <mergeCell ref="A2585:B2585"/>
    <mergeCell ref="C2585:F2585"/>
    <mergeCell ref="H2585:I2585"/>
    <mergeCell ref="A2586:B2586"/>
    <mergeCell ref="C2586:F2586"/>
    <mergeCell ref="H2586:I2586"/>
    <mergeCell ref="A2583:B2583"/>
    <mergeCell ref="C2583:F2583"/>
    <mergeCell ref="H2583:I2583"/>
    <mergeCell ref="A2584:B2584"/>
    <mergeCell ref="C2584:F2584"/>
    <mergeCell ref="H2584:I2584"/>
    <mergeCell ref="A2605:B2605"/>
    <mergeCell ref="C2605:F2605"/>
    <mergeCell ref="H2605:I2605"/>
    <mergeCell ref="A2606:B2606"/>
    <mergeCell ref="C2606:F2606"/>
    <mergeCell ref="H2606:I2606"/>
    <mergeCell ref="A2603:B2603"/>
    <mergeCell ref="C2603:F2603"/>
    <mergeCell ref="H2603:I2603"/>
    <mergeCell ref="A2604:B2604"/>
    <mergeCell ref="C2604:F2604"/>
    <mergeCell ref="H2604:I2604"/>
    <mergeCell ref="A2601:B2601"/>
    <mergeCell ref="C2601:F2601"/>
    <mergeCell ref="H2601:I2601"/>
    <mergeCell ref="A2602:B2602"/>
    <mergeCell ref="C2602:F2602"/>
    <mergeCell ref="H2602:I2602"/>
    <mergeCell ref="A2599:B2599"/>
    <mergeCell ref="C2599:F2599"/>
    <mergeCell ref="H2599:I2599"/>
    <mergeCell ref="A2600:B2600"/>
    <mergeCell ref="C2600:F2600"/>
    <mergeCell ref="H2600:I2600"/>
    <mergeCell ref="A2597:B2597"/>
    <mergeCell ref="C2597:F2597"/>
    <mergeCell ref="H2597:I2597"/>
    <mergeCell ref="A2598:B2598"/>
    <mergeCell ref="C2598:F2598"/>
    <mergeCell ref="H2598:I2598"/>
    <mergeCell ref="A2595:B2595"/>
    <mergeCell ref="C2595:F2595"/>
    <mergeCell ref="H2595:I2595"/>
    <mergeCell ref="A2596:B2596"/>
    <mergeCell ref="C2596:F2596"/>
    <mergeCell ref="H2596:I2596"/>
    <mergeCell ref="A2617:B2617"/>
    <mergeCell ref="C2617:F2617"/>
    <mergeCell ref="H2617:I2617"/>
    <mergeCell ref="A2618:B2618"/>
    <mergeCell ref="C2618:F2618"/>
    <mergeCell ref="H2618:I2618"/>
    <mergeCell ref="A2615:B2615"/>
    <mergeCell ref="C2615:F2615"/>
    <mergeCell ref="H2615:I2615"/>
    <mergeCell ref="A2616:B2616"/>
    <mergeCell ref="C2616:F2616"/>
    <mergeCell ref="H2616:I2616"/>
    <mergeCell ref="A2613:B2613"/>
    <mergeCell ref="C2613:F2613"/>
    <mergeCell ref="H2613:I2613"/>
    <mergeCell ref="A2614:B2614"/>
    <mergeCell ref="C2614:F2614"/>
    <mergeCell ref="H2614:I2614"/>
    <mergeCell ref="A2611:B2611"/>
    <mergeCell ref="C2611:F2611"/>
    <mergeCell ref="H2611:I2611"/>
    <mergeCell ref="A2612:B2612"/>
    <mergeCell ref="C2612:F2612"/>
    <mergeCell ref="H2612:I2612"/>
    <mergeCell ref="A2609:B2609"/>
    <mergeCell ref="C2609:F2609"/>
    <mergeCell ref="H2609:I2609"/>
    <mergeCell ref="A2610:B2610"/>
    <mergeCell ref="C2610:F2610"/>
    <mergeCell ref="H2610:I2610"/>
    <mergeCell ref="A2607:B2607"/>
    <mergeCell ref="C2607:F2607"/>
    <mergeCell ref="H2607:I2607"/>
    <mergeCell ref="A2608:B2608"/>
    <mergeCell ref="C2608:F2608"/>
    <mergeCell ref="H2608:I2608"/>
    <mergeCell ref="A2629:B2629"/>
    <mergeCell ref="C2629:F2629"/>
    <mergeCell ref="H2629:I2629"/>
    <mergeCell ref="A2630:B2630"/>
    <mergeCell ref="C2630:F2630"/>
    <mergeCell ref="H2630:I2630"/>
    <mergeCell ref="A2627:B2627"/>
    <mergeCell ref="C2627:F2627"/>
    <mergeCell ref="H2627:I2627"/>
    <mergeCell ref="A2628:B2628"/>
    <mergeCell ref="C2628:F2628"/>
    <mergeCell ref="H2628:I2628"/>
    <mergeCell ref="A2625:B2625"/>
    <mergeCell ref="C2625:F2625"/>
    <mergeCell ref="H2625:I2625"/>
    <mergeCell ref="A2626:B2626"/>
    <mergeCell ref="C2626:F2626"/>
    <mergeCell ref="H2626:I2626"/>
    <mergeCell ref="A2623:B2623"/>
    <mergeCell ref="C2623:F2623"/>
    <mergeCell ref="H2623:I2623"/>
    <mergeCell ref="A2624:B2624"/>
    <mergeCell ref="C2624:F2624"/>
    <mergeCell ref="H2624:I2624"/>
    <mergeCell ref="A2621:B2621"/>
    <mergeCell ref="C2621:F2621"/>
    <mergeCell ref="H2621:I2621"/>
    <mergeCell ref="A2622:B2622"/>
    <mergeCell ref="C2622:F2622"/>
    <mergeCell ref="H2622:I2622"/>
    <mergeCell ref="A2619:B2619"/>
    <mergeCell ref="C2619:F2619"/>
    <mergeCell ref="H2619:I2619"/>
    <mergeCell ref="A2620:B2620"/>
    <mergeCell ref="C2620:F2620"/>
    <mergeCell ref="H2620:I2620"/>
    <mergeCell ref="A2641:B2641"/>
    <mergeCell ref="C2641:F2641"/>
    <mergeCell ref="H2641:I2641"/>
    <mergeCell ref="A2642:B2642"/>
    <mergeCell ref="C2642:F2642"/>
    <mergeCell ref="H2642:I2642"/>
    <mergeCell ref="A2639:B2639"/>
    <mergeCell ref="C2639:F2639"/>
    <mergeCell ref="H2639:I2639"/>
    <mergeCell ref="A2640:B2640"/>
    <mergeCell ref="C2640:F2640"/>
    <mergeCell ref="H2640:I2640"/>
    <mergeCell ref="A2637:B2637"/>
    <mergeCell ref="C2637:F2637"/>
    <mergeCell ref="H2637:I2637"/>
    <mergeCell ref="A2638:B2638"/>
    <mergeCell ref="C2638:F2638"/>
    <mergeCell ref="H2638:I2638"/>
    <mergeCell ref="A2635:B2635"/>
    <mergeCell ref="C2635:F2635"/>
    <mergeCell ref="H2635:I2635"/>
    <mergeCell ref="A2636:B2636"/>
    <mergeCell ref="C2636:F2636"/>
    <mergeCell ref="H2636:I2636"/>
    <mergeCell ref="A2633:B2633"/>
    <mergeCell ref="C2633:F2633"/>
    <mergeCell ref="H2633:I2633"/>
    <mergeCell ref="A2634:B2634"/>
    <mergeCell ref="C2634:F2634"/>
    <mergeCell ref="H2634:I2634"/>
    <mergeCell ref="A2631:B2631"/>
    <mergeCell ref="C2631:F2631"/>
    <mergeCell ref="H2631:I2631"/>
    <mergeCell ref="A2632:B2632"/>
    <mergeCell ref="C2632:F2632"/>
    <mergeCell ref="H2632:I2632"/>
    <mergeCell ref="A2653:B2653"/>
    <mergeCell ref="C2653:F2653"/>
    <mergeCell ref="H2653:I2653"/>
    <mergeCell ref="A2654:B2654"/>
    <mergeCell ref="C2654:F2654"/>
    <mergeCell ref="H2654:I2654"/>
    <mergeCell ref="A2651:B2651"/>
    <mergeCell ref="C2651:F2651"/>
    <mergeCell ref="H2651:I2651"/>
    <mergeCell ref="A2652:B2652"/>
    <mergeCell ref="C2652:F2652"/>
    <mergeCell ref="H2652:I2652"/>
    <mergeCell ref="A2649:B2649"/>
    <mergeCell ref="C2649:F2649"/>
    <mergeCell ref="H2649:I2649"/>
    <mergeCell ref="A2650:B2650"/>
    <mergeCell ref="C2650:F2650"/>
    <mergeCell ref="H2650:I2650"/>
    <mergeCell ref="A2647:B2647"/>
    <mergeCell ref="C2647:F2647"/>
    <mergeCell ref="H2647:I2647"/>
    <mergeCell ref="A2648:B2648"/>
    <mergeCell ref="C2648:F2648"/>
    <mergeCell ref="H2648:I2648"/>
    <mergeCell ref="A2645:B2645"/>
    <mergeCell ref="C2645:F2645"/>
    <mergeCell ref="H2645:I2645"/>
    <mergeCell ref="A2646:B2646"/>
    <mergeCell ref="C2646:F2646"/>
    <mergeCell ref="H2646:I2646"/>
    <mergeCell ref="A2643:B2643"/>
    <mergeCell ref="C2643:F2643"/>
    <mergeCell ref="H2643:I2643"/>
    <mergeCell ref="A2644:B2644"/>
    <mergeCell ref="C2644:F2644"/>
    <mergeCell ref="H2644:I2644"/>
    <mergeCell ref="A2665:B2665"/>
    <mergeCell ref="C2665:F2665"/>
    <mergeCell ref="H2665:I2665"/>
    <mergeCell ref="A2666:B2666"/>
    <mergeCell ref="C2666:F2666"/>
    <mergeCell ref="H2666:I2666"/>
    <mergeCell ref="A2663:B2663"/>
    <mergeCell ref="C2663:F2663"/>
    <mergeCell ref="H2663:I2663"/>
    <mergeCell ref="A2664:B2664"/>
    <mergeCell ref="C2664:F2664"/>
    <mergeCell ref="H2664:I2664"/>
    <mergeCell ref="A2661:B2661"/>
    <mergeCell ref="C2661:F2661"/>
    <mergeCell ref="H2661:I2661"/>
    <mergeCell ref="A2662:B2662"/>
    <mergeCell ref="C2662:F2662"/>
    <mergeCell ref="H2662:I2662"/>
    <mergeCell ref="A2659:B2659"/>
    <mergeCell ref="C2659:F2659"/>
    <mergeCell ref="H2659:I2659"/>
    <mergeCell ref="A2660:B2660"/>
    <mergeCell ref="C2660:F2660"/>
    <mergeCell ref="H2660:I2660"/>
    <mergeCell ref="A2657:B2657"/>
    <mergeCell ref="C2657:F2657"/>
    <mergeCell ref="H2657:I2657"/>
    <mergeCell ref="A2658:B2658"/>
    <mergeCell ref="C2658:F2658"/>
    <mergeCell ref="H2658:I2658"/>
    <mergeCell ref="A2655:B2655"/>
    <mergeCell ref="C2655:F2655"/>
    <mergeCell ref="H2655:I2655"/>
    <mergeCell ref="A2656:B2656"/>
    <mergeCell ref="C2656:F2656"/>
    <mergeCell ref="H2656:I2656"/>
    <mergeCell ref="A2677:B2677"/>
    <mergeCell ref="C2677:F2677"/>
    <mergeCell ref="H2677:I2677"/>
    <mergeCell ref="A2678:B2678"/>
    <mergeCell ref="C2678:F2678"/>
    <mergeCell ref="H2678:I2678"/>
    <mergeCell ref="A2675:B2675"/>
    <mergeCell ref="C2675:F2675"/>
    <mergeCell ref="H2675:I2675"/>
    <mergeCell ref="A2676:B2676"/>
    <mergeCell ref="C2676:F2676"/>
    <mergeCell ref="H2676:I2676"/>
    <mergeCell ref="A2673:B2673"/>
    <mergeCell ref="C2673:F2673"/>
    <mergeCell ref="H2673:I2673"/>
    <mergeCell ref="A2674:B2674"/>
    <mergeCell ref="C2674:F2674"/>
    <mergeCell ref="H2674:I2674"/>
    <mergeCell ref="A2671:B2671"/>
    <mergeCell ref="C2671:F2671"/>
    <mergeCell ref="H2671:I2671"/>
    <mergeCell ref="A2672:B2672"/>
    <mergeCell ref="C2672:F2672"/>
    <mergeCell ref="H2672:I2672"/>
    <mergeCell ref="A2669:B2669"/>
    <mergeCell ref="C2669:F2669"/>
    <mergeCell ref="H2669:I2669"/>
    <mergeCell ref="A2670:B2670"/>
    <mergeCell ref="C2670:F2670"/>
    <mergeCell ref="H2670:I2670"/>
    <mergeCell ref="A2667:B2667"/>
    <mergeCell ref="C2667:F2667"/>
    <mergeCell ref="H2667:I2667"/>
    <mergeCell ref="A2668:B2668"/>
    <mergeCell ref="C2668:F2668"/>
    <mergeCell ref="H2668:I2668"/>
    <mergeCell ref="A2689:B2689"/>
    <mergeCell ref="C2689:F2689"/>
    <mergeCell ref="H2689:I2689"/>
    <mergeCell ref="A2690:B2690"/>
    <mergeCell ref="C2690:F2690"/>
    <mergeCell ref="H2690:I2690"/>
    <mergeCell ref="A2687:B2687"/>
    <mergeCell ref="C2687:F2687"/>
    <mergeCell ref="H2687:I2687"/>
    <mergeCell ref="A2688:B2688"/>
    <mergeCell ref="C2688:F2688"/>
    <mergeCell ref="H2688:I2688"/>
    <mergeCell ref="A2685:B2685"/>
    <mergeCell ref="C2685:F2685"/>
    <mergeCell ref="H2685:I2685"/>
    <mergeCell ref="A2686:B2686"/>
    <mergeCell ref="C2686:F2686"/>
    <mergeCell ref="H2686:I2686"/>
    <mergeCell ref="A2683:B2683"/>
    <mergeCell ref="C2683:F2683"/>
    <mergeCell ref="H2683:I2683"/>
    <mergeCell ref="A2684:B2684"/>
    <mergeCell ref="C2684:F2684"/>
    <mergeCell ref="H2684:I2684"/>
    <mergeCell ref="A2681:B2681"/>
    <mergeCell ref="C2681:F2681"/>
    <mergeCell ref="H2681:I2681"/>
    <mergeCell ref="A2682:B2682"/>
    <mergeCell ref="C2682:F2682"/>
    <mergeCell ref="H2682:I2682"/>
    <mergeCell ref="A2679:B2679"/>
    <mergeCell ref="C2679:F2679"/>
    <mergeCell ref="H2679:I2679"/>
    <mergeCell ref="A2680:B2680"/>
    <mergeCell ref="C2680:F2680"/>
    <mergeCell ref="H2680:I2680"/>
    <mergeCell ref="A2701:B2701"/>
    <mergeCell ref="C2701:F2701"/>
    <mergeCell ref="H2701:I2701"/>
    <mergeCell ref="A2702:B2702"/>
    <mergeCell ref="C2702:F2702"/>
    <mergeCell ref="H2702:I2702"/>
    <mergeCell ref="A2699:B2699"/>
    <mergeCell ref="C2699:F2699"/>
    <mergeCell ref="H2699:I2699"/>
    <mergeCell ref="A2700:B2700"/>
    <mergeCell ref="C2700:F2700"/>
    <mergeCell ref="H2700:I2700"/>
    <mergeCell ref="A2697:B2697"/>
    <mergeCell ref="C2697:F2697"/>
    <mergeCell ref="H2697:I2697"/>
    <mergeCell ref="A2698:B2698"/>
    <mergeCell ref="C2698:F2698"/>
    <mergeCell ref="H2698:I2698"/>
    <mergeCell ref="A2695:B2695"/>
    <mergeCell ref="C2695:F2695"/>
    <mergeCell ref="H2695:I2695"/>
    <mergeCell ref="A2696:B2696"/>
    <mergeCell ref="C2696:F2696"/>
    <mergeCell ref="H2696:I2696"/>
    <mergeCell ref="A2693:B2693"/>
    <mergeCell ref="C2693:F2693"/>
    <mergeCell ref="H2693:I2693"/>
    <mergeCell ref="A2694:B2694"/>
    <mergeCell ref="C2694:F2694"/>
    <mergeCell ref="H2694:I2694"/>
    <mergeCell ref="A2691:B2691"/>
    <mergeCell ref="C2691:F2691"/>
    <mergeCell ref="H2691:I2691"/>
    <mergeCell ref="A2692:B2692"/>
    <mergeCell ref="C2692:F2692"/>
    <mergeCell ref="H2692:I2692"/>
    <mergeCell ref="A2713:B2713"/>
    <mergeCell ref="C2713:F2713"/>
    <mergeCell ref="H2713:I2713"/>
    <mergeCell ref="A2714:B2714"/>
    <mergeCell ref="C2714:F2714"/>
    <mergeCell ref="H2714:I2714"/>
    <mergeCell ref="A2711:B2711"/>
    <mergeCell ref="C2711:F2711"/>
    <mergeCell ref="H2711:I2711"/>
    <mergeCell ref="A2712:B2712"/>
    <mergeCell ref="C2712:F2712"/>
    <mergeCell ref="H2712:I2712"/>
    <mergeCell ref="A2709:B2709"/>
    <mergeCell ref="C2709:F2709"/>
    <mergeCell ref="H2709:I2709"/>
    <mergeCell ref="A2710:B2710"/>
    <mergeCell ref="C2710:F2710"/>
    <mergeCell ref="H2710:I2710"/>
    <mergeCell ref="A2707:B2707"/>
    <mergeCell ref="C2707:F2707"/>
    <mergeCell ref="H2707:I2707"/>
    <mergeCell ref="A2708:B2708"/>
    <mergeCell ref="C2708:F2708"/>
    <mergeCell ref="H2708:I2708"/>
    <mergeCell ref="A2705:B2705"/>
    <mergeCell ref="C2705:F2705"/>
    <mergeCell ref="H2705:I2705"/>
    <mergeCell ref="A2706:B2706"/>
    <mergeCell ref="C2706:F2706"/>
    <mergeCell ref="H2706:I2706"/>
    <mergeCell ref="A2703:B2703"/>
    <mergeCell ref="C2703:F2703"/>
    <mergeCell ref="H2703:I2703"/>
    <mergeCell ref="A2704:B2704"/>
    <mergeCell ref="C2704:F2704"/>
    <mergeCell ref="H2704:I2704"/>
    <mergeCell ref="A2725:B2725"/>
    <mergeCell ref="C2725:F2725"/>
    <mergeCell ref="H2725:I2725"/>
    <mergeCell ref="A2726:B2726"/>
    <mergeCell ref="C2726:F2726"/>
    <mergeCell ref="H2726:I2726"/>
    <mergeCell ref="A2723:B2723"/>
    <mergeCell ref="C2723:F2723"/>
    <mergeCell ref="H2723:I2723"/>
    <mergeCell ref="A2724:B2724"/>
    <mergeCell ref="C2724:F2724"/>
    <mergeCell ref="H2724:I2724"/>
    <mergeCell ref="A2721:B2721"/>
    <mergeCell ref="C2721:F2721"/>
    <mergeCell ref="H2721:I2721"/>
    <mergeCell ref="A2722:B2722"/>
    <mergeCell ref="C2722:F2722"/>
    <mergeCell ref="H2722:I2722"/>
    <mergeCell ref="A2719:B2719"/>
    <mergeCell ref="C2719:F2719"/>
    <mergeCell ref="H2719:I2719"/>
    <mergeCell ref="A2720:B2720"/>
    <mergeCell ref="C2720:F2720"/>
    <mergeCell ref="H2720:I2720"/>
    <mergeCell ref="A2717:B2717"/>
    <mergeCell ref="C2717:F2717"/>
    <mergeCell ref="H2717:I2717"/>
    <mergeCell ref="A2718:B2718"/>
    <mergeCell ref="C2718:F2718"/>
    <mergeCell ref="H2718:I2718"/>
    <mergeCell ref="A2715:B2715"/>
    <mergeCell ref="C2715:F2715"/>
    <mergeCell ref="H2715:I2715"/>
    <mergeCell ref="A2716:B2716"/>
    <mergeCell ref="C2716:F2716"/>
    <mergeCell ref="H2716:I2716"/>
    <mergeCell ref="A2737:B2737"/>
    <mergeCell ref="C2737:F2737"/>
    <mergeCell ref="H2737:I2737"/>
    <mergeCell ref="A2738:B2738"/>
    <mergeCell ref="C2738:F2738"/>
    <mergeCell ref="H2738:I2738"/>
    <mergeCell ref="A2735:B2735"/>
    <mergeCell ref="C2735:F2735"/>
    <mergeCell ref="H2735:I2735"/>
    <mergeCell ref="A2736:B2736"/>
    <mergeCell ref="C2736:F2736"/>
    <mergeCell ref="H2736:I2736"/>
    <mergeCell ref="A2733:B2733"/>
    <mergeCell ref="C2733:F2733"/>
    <mergeCell ref="H2733:I2733"/>
    <mergeCell ref="A2734:B2734"/>
    <mergeCell ref="C2734:F2734"/>
    <mergeCell ref="H2734:I2734"/>
    <mergeCell ref="A2731:B2731"/>
    <mergeCell ref="C2731:F2731"/>
    <mergeCell ref="H2731:I2731"/>
    <mergeCell ref="A2732:B2732"/>
    <mergeCell ref="C2732:F2732"/>
    <mergeCell ref="H2732:I2732"/>
    <mergeCell ref="A2729:B2729"/>
    <mergeCell ref="C2729:F2729"/>
    <mergeCell ref="H2729:I2729"/>
    <mergeCell ref="A2730:B2730"/>
    <mergeCell ref="C2730:F2730"/>
    <mergeCell ref="H2730:I2730"/>
    <mergeCell ref="A2727:B2727"/>
    <mergeCell ref="C2727:F2727"/>
    <mergeCell ref="H2727:I2727"/>
    <mergeCell ref="A2728:B2728"/>
    <mergeCell ref="C2728:F2728"/>
    <mergeCell ref="H2728:I2728"/>
    <mergeCell ref="A2749:B2749"/>
    <mergeCell ref="C2749:F2749"/>
    <mergeCell ref="H2749:I2749"/>
    <mergeCell ref="A2750:B2750"/>
    <mergeCell ref="C2750:F2750"/>
    <mergeCell ref="H2750:I2750"/>
    <mergeCell ref="A2747:B2747"/>
    <mergeCell ref="C2747:F2747"/>
    <mergeCell ref="H2747:I2747"/>
    <mergeCell ref="A2748:B2748"/>
    <mergeCell ref="C2748:F2748"/>
    <mergeCell ref="H2748:I2748"/>
    <mergeCell ref="A2745:B2745"/>
    <mergeCell ref="C2745:F2745"/>
    <mergeCell ref="H2745:I2745"/>
    <mergeCell ref="A2746:B2746"/>
    <mergeCell ref="C2746:F2746"/>
    <mergeCell ref="H2746:I2746"/>
    <mergeCell ref="A2743:B2743"/>
    <mergeCell ref="C2743:F2743"/>
    <mergeCell ref="H2743:I2743"/>
    <mergeCell ref="A2744:B2744"/>
    <mergeCell ref="C2744:F2744"/>
    <mergeCell ref="H2744:I2744"/>
    <mergeCell ref="A2741:B2741"/>
    <mergeCell ref="C2741:F2741"/>
    <mergeCell ref="H2741:I2741"/>
    <mergeCell ref="A2742:B2742"/>
    <mergeCell ref="C2742:F2742"/>
    <mergeCell ref="H2742:I2742"/>
    <mergeCell ref="A2739:B2739"/>
    <mergeCell ref="C2739:F2739"/>
    <mergeCell ref="H2739:I2739"/>
    <mergeCell ref="A2740:B2740"/>
    <mergeCell ref="C2740:F2740"/>
    <mergeCell ref="H2740:I2740"/>
    <mergeCell ref="A2761:B2761"/>
    <mergeCell ref="C2761:F2761"/>
    <mergeCell ref="H2761:I2761"/>
    <mergeCell ref="A2762:B2762"/>
    <mergeCell ref="C2762:F2762"/>
    <mergeCell ref="H2762:I2762"/>
    <mergeCell ref="A2759:B2759"/>
    <mergeCell ref="C2759:F2759"/>
    <mergeCell ref="H2759:I2759"/>
    <mergeCell ref="A2760:B2760"/>
    <mergeCell ref="C2760:F2760"/>
    <mergeCell ref="H2760:I2760"/>
    <mergeCell ref="A2757:B2757"/>
    <mergeCell ref="C2757:F2757"/>
    <mergeCell ref="H2757:I2757"/>
    <mergeCell ref="A2758:B2758"/>
    <mergeCell ref="C2758:F2758"/>
    <mergeCell ref="H2758:I2758"/>
    <mergeCell ref="A2755:B2755"/>
    <mergeCell ref="C2755:F2755"/>
    <mergeCell ref="H2755:I2755"/>
    <mergeCell ref="A2756:B2756"/>
    <mergeCell ref="C2756:F2756"/>
    <mergeCell ref="H2756:I2756"/>
    <mergeCell ref="A2753:B2753"/>
    <mergeCell ref="C2753:F2753"/>
    <mergeCell ref="H2753:I2753"/>
    <mergeCell ref="A2754:B2754"/>
    <mergeCell ref="C2754:F2754"/>
    <mergeCell ref="H2754:I2754"/>
    <mergeCell ref="A2751:B2751"/>
    <mergeCell ref="C2751:F2751"/>
    <mergeCell ref="H2751:I2751"/>
    <mergeCell ref="A2752:B2752"/>
    <mergeCell ref="C2752:F2752"/>
    <mergeCell ref="H2752:I2752"/>
    <mergeCell ref="A2773:B2773"/>
    <mergeCell ref="C2773:F2773"/>
    <mergeCell ref="H2773:I2773"/>
    <mergeCell ref="A2774:B2774"/>
    <mergeCell ref="C2774:F2774"/>
    <mergeCell ref="H2774:I2774"/>
    <mergeCell ref="A2771:B2771"/>
    <mergeCell ref="C2771:F2771"/>
    <mergeCell ref="H2771:I2771"/>
    <mergeCell ref="A2772:B2772"/>
    <mergeCell ref="C2772:F2772"/>
    <mergeCell ref="H2772:I2772"/>
    <mergeCell ref="A2769:B2769"/>
    <mergeCell ref="C2769:F2769"/>
    <mergeCell ref="H2769:I2769"/>
    <mergeCell ref="A2770:B2770"/>
    <mergeCell ref="C2770:F2770"/>
    <mergeCell ref="H2770:I2770"/>
    <mergeCell ref="A2767:B2767"/>
    <mergeCell ref="C2767:F2767"/>
    <mergeCell ref="H2767:I2767"/>
    <mergeCell ref="A2768:B2768"/>
    <mergeCell ref="C2768:F2768"/>
    <mergeCell ref="H2768:I2768"/>
    <mergeCell ref="A2765:B2765"/>
    <mergeCell ref="C2765:F2765"/>
    <mergeCell ref="H2765:I2765"/>
    <mergeCell ref="A2766:B2766"/>
    <mergeCell ref="C2766:F2766"/>
    <mergeCell ref="H2766:I2766"/>
    <mergeCell ref="A2763:B2763"/>
    <mergeCell ref="C2763:F2763"/>
    <mergeCell ref="H2763:I2763"/>
    <mergeCell ref="A2764:B2764"/>
    <mergeCell ref="C2764:F2764"/>
    <mergeCell ref="H2764:I2764"/>
    <mergeCell ref="A2785:B2785"/>
    <mergeCell ref="C2785:F2785"/>
    <mergeCell ref="H2785:I2785"/>
    <mergeCell ref="A2786:B2786"/>
    <mergeCell ref="C2786:F2786"/>
    <mergeCell ref="H2786:I2786"/>
    <mergeCell ref="A2783:B2783"/>
    <mergeCell ref="C2783:F2783"/>
    <mergeCell ref="H2783:I2783"/>
    <mergeCell ref="A2784:B2784"/>
    <mergeCell ref="C2784:F2784"/>
    <mergeCell ref="H2784:I2784"/>
    <mergeCell ref="A2781:B2781"/>
    <mergeCell ref="C2781:F2781"/>
    <mergeCell ref="H2781:I2781"/>
    <mergeCell ref="A2782:B2782"/>
    <mergeCell ref="C2782:F2782"/>
    <mergeCell ref="H2782:I2782"/>
    <mergeCell ref="A2779:B2779"/>
    <mergeCell ref="C2779:F2779"/>
    <mergeCell ref="H2779:I2779"/>
    <mergeCell ref="A2780:B2780"/>
    <mergeCell ref="C2780:F2780"/>
    <mergeCell ref="H2780:I2780"/>
    <mergeCell ref="A2777:B2777"/>
    <mergeCell ref="C2777:F2777"/>
    <mergeCell ref="H2777:I2777"/>
    <mergeCell ref="A2778:B2778"/>
    <mergeCell ref="C2778:F2778"/>
    <mergeCell ref="H2778:I2778"/>
    <mergeCell ref="A2775:B2775"/>
    <mergeCell ref="C2775:F2775"/>
    <mergeCell ref="H2775:I2775"/>
    <mergeCell ref="A2776:B2776"/>
    <mergeCell ref="C2776:F2776"/>
    <mergeCell ref="H2776:I2776"/>
    <mergeCell ref="A2797:B2797"/>
    <mergeCell ref="C2797:F2797"/>
    <mergeCell ref="H2797:I2797"/>
    <mergeCell ref="A2798:B2798"/>
    <mergeCell ref="C2798:F2798"/>
    <mergeCell ref="H2798:I2798"/>
    <mergeCell ref="A2795:B2795"/>
    <mergeCell ref="C2795:F2795"/>
    <mergeCell ref="H2795:I2795"/>
    <mergeCell ref="A2796:B2796"/>
    <mergeCell ref="C2796:F2796"/>
    <mergeCell ref="H2796:I2796"/>
    <mergeCell ref="A2793:B2793"/>
    <mergeCell ref="C2793:F2793"/>
    <mergeCell ref="H2793:I2793"/>
    <mergeCell ref="A2794:B2794"/>
    <mergeCell ref="C2794:F2794"/>
    <mergeCell ref="H2794:I2794"/>
    <mergeCell ref="A2791:B2791"/>
    <mergeCell ref="C2791:F2791"/>
    <mergeCell ref="H2791:I2791"/>
    <mergeCell ref="A2792:B2792"/>
    <mergeCell ref="C2792:F2792"/>
    <mergeCell ref="H2792:I2792"/>
    <mergeCell ref="A2789:B2789"/>
    <mergeCell ref="C2789:F2789"/>
    <mergeCell ref="H2789:I2789"/>
    <mergeCell ref="A2790:B2790"/>
    <mergeCell ref="C2790:F2790"/>
    <mergeCell ref="H2790:I2790"/>
    <mergeCell ref="A2787:B2787"/>
    <mergeCell ref="C2787:F2787"/>
    <mergeCell ref="H2787:I2787"/>
    <mergeCell ref="A2788:B2788"/>
    <mergeCell ref="C2788:F2788"/>
    <mergeCell ref="H2788:I2788"/>
    <mergeCell ref="A2809:B2809"/>
    <mergeCell ref="C2809:F2809"/>
    <mergeCell ref="H2809:I2809"/>
    <mergeCell ref="A2810:B2810"/>
    <mergeCell ref="C2810:F2810"/>
    <mergeCell ref="H2810:I2810"/>
    <mergeCell ref="A2807:B2807"/>
    <mergeCell ref="C2807:F2807"/>
    <mergeCell ref="H2807:I2807"/>
    <mergeCell ref="A2808:B2808"/>
    <mergeCell ref="C2808:F2808"/>
    <mergeCell ref="H2808:I2808"/>
    <mergeCell ref="A2805:B2805"/>
    <mergeCell ref="C2805:F2805"/>
    <mergeCell ref="H2805:I2805"/>
    <mergeCell ref="A2806:B2806"/>
    <mergeCell ref="C2806:F2806"/>
    <mergeCell ref="H2806:I2806"/>
    <mergeCell ref="A2803:B2803"/>
    <mergeCell ref="C2803:F2803"/>
    <mergeCell ref="H2803:I2803"/>
    <mergeCell ref="A2804:B2804"/>
    <mergeCell ref="C2804:F2804"/>
    <mergeCell ref="H2804:I2804"/>
    <mergeCell ref="A2801:B2801"/>
    <mergeCell ref="C2801:F2801"/>
    <mergeCell ref="H2801:I2801"/>
    <mergeCell ref="A2802:B2802"/>
    <mergeCell ref="C2802:F2802"/>
    <mergeCell ref="H2802:I2802"/>
    <mergeCell ref="A2799:B2799"/>
    <mergeCell ref="C2799:F2799"/>
    <mergeCell ref="H2799:I2799"/>
    <mergeCell ref="A2800:B2800"/>
    <mergeCell ref="C2800:F2800"/>
    <mergeCell ref="H2800:I2800"/>
    <mergeCell ref="A2821:B2821"/>
    <mergeCell ref="C2821:F2821"/>
    <mergeCell ref="H2821:I2821"/>
    <mergeCell ref="A2822:B2822"/>
    <mergeCell ref="C2822:F2822"/>
    <mergeCell ref="H2822:I2822"/>
    <mergeCell ref="A2819:B2819"/>
    <mergeCell ref="C2819:F2819"/>
    <mergeCell ref="H2819:I2819"/>
    <mergeCell ref="A2820:B2820"/>
    <mergeCell ref="C2820:F2820"/>
    <mergeCell ref="H2820:I2820"/>
    <mergeCell ref="A2817:B2817"/>
    <mergeCell ref="C2817:F2817"/>
    <mergeCell ref="H2817:I2817"/>
    <mergeCell ref="A2818:B2818"/>
    <mergeCell ref="C2818:F2818"/>
    <mergeCell ref="H2818:I2818"/>
    <mergeCell ref="A2815:B2815"/>
    <mergeCell ref="C2815:F2815"/>
    <mergeCell ref="H2815:I2815"/>
    <mergeCell ref="A2816:B2816"/>
    <mergeCell ref="C2816:F2816"/>
    <mergeCell ref="H2816:I2816"/>
    <mergeCell ref="A2813:B2813"/>
    <mergeCell ref="C2813:F2813"/>
    <mergeCell ref="H2813:I2813"/>
    <mergeCell ref="A2814:B2814"/>
    <mergeCell ref="C2814:F2814"/>
    <mergeCell ref="H2814:I2814"/>
    <mergeCell ref="A2811:B2811"/>
    <mergeCell ref="C2811:F2811"/>
    <mergeCell ref="H2811:I2811"/>
    <mergeCell ref="A2812:B2812"/>
    <mergeCell ref="C2812:F2812"/>
    <mergeCell ref="H2812:I2812"/>
    <mergeCell ref="A2833:B2833"/>
    <mergeCell ref="C2833:F2833"/>
    <mergeCell ref="H2833:I2833"/>
    <mergeCell ref="A2834:B2834"/>
    <mergeCell ref="C2834:F2834"/>
    <mergeCell ref="H2834:I2834"/>
    <mergeCell ref="A2831:B2831"/>
    <mergeCell ref="C2831:F2831"/>
    <mergeCell ref="H2831:I2831"/>
    <mergeCell ref="A2832:B2832"/>
    <mergeCell ref="C2832:F2832"/>
    <mergeCell ref="H2832:I2832"/>
    <mergeCell ref="A2829:B2829"/>
    <mergeCell ref="C2829:F2829"/>
    <mergeCell ref="H2829:I2829"/>
    <mergeCell ref="A2830:B2830"/>
    <mergeCell ref="C2830:F2830"/>
    <mergeCell ref="H2830:I2830"/>
    <mergeCell ref="A2827:B2827"/>
    <mergeCell ref="C2827:F2827"/>
    <mergeCell ref="H2827:I2827"/>
    <mergeCell ref="A2828:B2828"/>
    <mergeCell ref="C2828:F2828"/>
    <mergeCell ref="H2828:I2828"/>
    <mergeCell ref="A2825:B2825"/>
    <mergeCell ref="C2825:F2825"/>
    <mergeCell ref="H2825:I2825"/>
    <mergeCell ref="A2826:B2826"/>
    <mergeCell ref="C2826:F2826"/>
    <mergeCell ref="H2826:I2826"/>
    <mergeCell ref="A2823:B2823"/>
    <mergeCell ref="C2823:F2823"/>
    <mergeCell ref="H2823:I2823"/>
    <mergeCell ref="A2824:B2824"/>
    <mergeCell ref="C2824:F2824"/>
    <mergeCell ref="H2824:I2824"/>
    <mergeCell ref="A2845:B2845"/>
    <mergeCell ref="C2845:F2845"/>
    <mergeCell ref="H2845:I2845"/>
    <mergeCell ref="A2846:B2846"/>
    <mergeCell ref="C2846:F2846"/>
    <mergeCell ref="H2846:I2846"/>
    <mergeCell ref="A2843:B2843"/>
    <mergeCell ref="C2843:F2843"/>
    <mergeCell ref="H2843:I2843"/>
    <mergeCell ref="A2844:B2844"/>
    <mergeCell ref="C2844:F2844"/>
    <mergeCell ref="H2844:I2844"/>
    <mergeCell ref="A2841:B2841"/>
    <mergeCell ref="C2841:F2841"/>
    <mergeCell ref="H2841:I2841"/>
    <mergeCell ref="A2842:B2842"/>
    <mergeCell ref="C2842:F2842"/>
    <mergeCell ref="H2842:I2842"/>
    <mergeCell ref="A2839:B2839"/>
    <mergeCell ref="C2839:F2839"/>
    <mergeCell ref="H2839:I2839"/>
    <mergeCell ref="A2840:B2840"/>
    <mergeCell ref="C2840:F2840"/>
    <mergeCell ref="H2840:I2840"/>
    <mergeCell ref="A2837:B2837"/>
    <mergeCell ref="C2837:F2837"/>
    <mergeCell ref="H2837:I2837"/>
    <mergeCell ref="A2838:B2838"/>
    <mergeCell ref="C2838:F2838"/>
    <mergeCell ref="H2838:I2838"/>
    <mergeCell ref="A2835:B2835"/>
    <mergeCell ref="C2835:F2835"/>
    <mergeCell ref="H2835:I2835"/>
    <mergeCell ref="A2836:B2836"/>
    <mergeCell ref="C2836:F2836"/>
    <mergeCell ref="H2836:I2836"/>
    <mergeCell ref="A2857:B2857"/>
    <mergeCell ref="C2857:F2857"/>
    <mergeCell ref="H2857:I2857"/>
    <mergeCell ref="A2858:B2858"/>
    <mergeCell ref="C2858:F2858"/>
    <mergeCell ref="H2858:I2858"/>
    <mergeCell ref="A2855:B2855"/>
    <mergeCell ref="C2855:F2855"/>
    <mergeCell ref="H2855:I2855"/>
    <mergeCell ref="A2856:B2856"/>
    <mergeCell ref="C2856:F2856"/>
    <mergeCell ref="H2856:I2856"/>
    <mergeCell ref="A2853:B2853"/>
    <mergeCell ref="C2853:F2853"/>
    <mergeCell ref="H2853:I2853"/>
    <mergeCell ref="A2854:B2854"/>
    <mergeCell ref="C2854:F2854"/>
    <mergeCell ref="H2854:I2854"/>
    <mergeCell ref="A2851:B2851"/>
    <mergeCell ref="C2851:F2851"/>
    <mergeCell ref="H2851:I2851"/>
    <mergeCell ref="A2852:B2852"/>
    <mergeCell ref="C2852:F2852"/>
    <mergeCell ref="H2852:I2852"/>
    <mergeCell ref="A2849:B2849"/>
    <mergeCell ref="C2849:F2849"/>
    <mergeCell ref="H2849:I2849"/>
    <mergeCell ref="A2850:B2850"/>
    <mergeCell ref="C2850:F2850"/>
    <mergeCell ref="H2850:I2850"/>
    <mergeCell ref="A2847:B2847"/>
    <mergeCell ref="C2847:F2847"/>
    <mergeCell ref="H2847:I2847"/>
    <mergeCell ref="A2848:B2848"/>
    <mergeCell ref="C2848:F2848"/>
    <mergeCell ref="H2848:I2848"/>
    <mergeCell ref="A2869:B2869"/>
    <mergeCell ref="C2869:F2869"/>
    <mergeCell ref="H2869:I2869"/>
    <mergeCell ref="A2870:B2870"/>
    <mergeCell ref="C2870:F2870"/>
    <mergeCell ref="H2870:I2870"/>
    <mergeCell ref="A2867:B2867"/>
    <mergeCell ref="C2867:F2867"/>
    <mergeCell ref="H2867:I2867"/>
    <mergeCell ref="A2868:B2868"/>
    <mergeCell ref="C2868:F2868"/>
    <mergeCell ref="H2868:I2868"/>
    <mergeCell ref="A2865:B2865"/>
    <mergeCell ref="C2865:F2865"/>
    <mergeCell ref="H2865:I2865"/>
    <mergeCell ref="A2866:B2866"/>
    <mergeCell ref="C2866:F2866"/>
    <mergeCell ref="H2866:I2866"/>
    <mergeCell ref="A2863:B2863"/>
    <mergeCell ref="C2863:F2863"/>
    <mergeCell ref="H2863:I2863"/>
    <mergeCell ref="A2864:B2864"/>
    <mergeCell ref="C2864:F2864"/>
    <mergeCell ref="H2864:I2864"/>
    <mergeCell ref="A2861:B2861"/>
    <mergeCell ref="C2861:F2861"/>
    <mergeCell ref="H2861:I2861"/>
    <mergeCell ref="A2862:B2862"/>
    <mergeCell ref="C2862:F2862"/>
    <mergeCell ref="H2862:I2862"/>
    <mergeCell ref="A2859:B2859"/>
    <mergeCell ref="C2859:F2859"/>
    <mergeCell ref="H2859:I2859"/>
    <mergeCell ref="A2860:B2860"/>
    <mergeCell ref="C2860:F2860"/>
    <mergeCell ref="H2860:I2860"/>
    <mergeCell ref="A2881:B2881"/>
    <mergeCell ref="C2881:F2881"/>
    <mergeCell ref="H2881:I2881"/>
    <mergeCell ref="A2882:B2882"/>
    <mergeCell ref="C2882:F2882"/>
    <mergeCell ref="H2882:I2882"/>
    <mergeCell ref="A2879:B2879"/>
    <mergeCell ref="C2879:F2879"/>
    <mergeCell ref="H2879:I2879"/>
    <mergeCell ref="A2880:B2880"/>
    <mergeCell ref="C2880:F2880"/>
    <mergeCell ref="H2880:I2880"/>
    <mergeCell ref="A2877:B2877"/>
    <mergeCell ref="C2877:F2877"/>
    <mergeCell ref="H2877:I2877"/>
    <mergeCell ref="A2878:B2878"/>
    <mergeCell ref="C2878:F2878"/>
    <mergeCell ref="H2878:I2878"/>
    <mergeCell ref="A2875:B2875"/>
    <mergeCell ref="C2875:F2875"/>
    <mergeCell ref="H2875:I2875"/>
    <mergeCell ref="A2876:B2876"/>
    <mergeCell ref="C2876:F2876"/>
    <mergeCell ref="H2876:I2876"/>
    <mergeCell ref="A2873:B2873"/>
    <mergeCell ref="C2873:F2873"/>
    <mergeCell ref="H2873:I2873"/>
    <mergeCell ref="A2874:B2874"/>
    <mergeCell ref="C2874:F2874"/>
    <mergeCell ref="H2874:I2874"/>
    <mergeCell ref="A2871:B2871"/>
    <mergeCell ref="C2871:F2871"/>
    <mergeCell ref="H2871:I2871"/>
    <mergeCell ref="A2872:B2872"/>
    <mergeCell ref="C2872:F2872"/>
    <mergeCell ref="H2872:I2872"/>
    <mergeCell ref="A2893:B2893"/>
    <mergeCell ref="C2893:F2893"/>
    <mergeCell ref="H2893:I2893"/>
    <mergeCell ref="A2894:B2894"/>
    <mergeCell ref="C2894:F2894"/>
    <mergeCell ref="H2894:I2894"/>
    <mergeCell ref="A2891:B2891"/>
    <mergeCell ref="C2891:F2891"/>
    <mergeCell ref="H2891:I2891"/>
    <mergeCell ref="A2892:B2892"/>
    <mergeCell ref="C2892:F2892"/>
    <mergeCell ref="H2892:I2892"/>
    <mergeCell ref="A2889:B2889"/>
    <mergeCell ref="C2889:F2889"/>
    <mergeCell ref="H2889:I2889"/>
    <mergeCell ref="A2890:B2890"/>
    <mergeCell ref="C2890:F2890"/>
    <mergeCell ref="H2890:I2890"/>
    <mergeCell ref="A2887:B2887"/>
    <mergeCell ref="C2887:F2887"/>
    <mergeCell ref="H2887:I2887"/>
    <mergeCell ref="A2888:B2888"/>
    <mergeCell ref="C2888:F2888"/>
    <mergeCell ref="H2888:I2888"/>
    <mergeCell ref="A2885:B2885"/>
    <mergeCell ref="C2885:F2885"/>
    <mergeCell ref="H2885:I2885"/>
    <mergeCell ref="A2886:B2886"/>
    <mergeCell ref="C2886:F2886"/>
    <mergeCell ref="H2886:I2886"/>
    <mergeCell ref="A2883:B2883"/>
    <mergeCell ref="C2883:F2883"/>
    <mergeCell ref="H2883:I2883"/>
    <mergeCell ref="A2884:B2884"/>
    <mergeCell ref="C2884:F2884"/>
    <mergeCell ref="H2884:I2884"/>
    <mergeCell ref="A2905:B2905"/>
    <mergeCell ref="C2905:F2905"/>
    <mergeCell ref="H2905:I2905"/>
    <mergeCell ref="A2906:B2906"/>
    <mergeCell ref="C2906:F2906"/>
    <mergeCell ref="H2906:I2906"/>
    <mergeCell ref="A2903:B2903"/>
    <mergeCell ref="C2903:F2903"/>
    <mergeCell ref="H2903:I2903"/>
    <mergeCell ref="A2904:B2904"/>
    <mergeCell ref="C2904:F2904"/>
    <mergeCell ref="H2904:I2904"/>
    <mergeCell ref="A2901:B2901"/>
    <mergeCell ref="C2901:F2901"/>
    <mergeCell ref="H2901:I2901"/>
    <mergeCell ref="A2902:B2902"/>
    <mergeCell ref="C2902:F2902"/>
    <mergeCell ref="H2902:I2902"/>
    <mergeCell ref="A2899:B2899"/>
    <mergeCell ref="C2899:F2899"/>
    <mergeCell ref="H2899:I2899"/>
    <mergeCell ref="A2900:B2900"/>
    <mergeCell ref="C2900:F2900"/>
    <mergeCell ref="H2900:I2900"/>
    <mergeCell ref="A2897:B2897"/>
    <mergeCell ref="C2897:F2897"/>
    <mergeCell ref="H2897:I2897"/>
    <mergeCell ref="A2898:B2898"/>
    <mergeCell ref="C2898:F2898"/>
    <mergeCell ref="H2898:I2898"/>
    <mergeCell ref="A2895:B2895"/>
    <mergeCell ref="C2895:F2895"/>
    <mergeCell ref="H2895:I2895"/>
    <mergeCell ref="A2896:B2896"/>
    <mergeCell ref="C2896:F2896"/>
    <mergeCell ref="H2896:I2896"/>
    <mergeCell ref="A2917:B2917"/>
    <mergeCell ref="C2917:F2917"/>
    <mergeCell ref="H2917:I2917"/>
    <mergeCell ref="A2918:B2918"/>
    <mergeCell ref="C2918:F2918"/>
    <mergeCell ref="H2918:I2918"/>
    <mergeCell ref="A2915:B2915"/>
    <mergeCell ref="C2915:F2915"/>
    <mergeCell ref="H2915:I2915"/>
    <mergeCell ref="A2916:B2916"/>
    <mergeCell ref="C2916:F2916"/>
    <mergeCell ref="H2916:I2916"/>
    <mergeCell ref="A2913:B2913"/>
    <mergeCell ref="C2913:F2913"/>
    <mergeCell ref="H2913:I2913"/>
    <mergeCell ref="A2914:B2914"/>
    <mergeCell ref="C2914:F2914"/>
    <mergeCell ref="H2914:I2914"/>
    <mergeCell ref="A2911:B2911"/>
    <mergeCell ref="C2911:F2911"/>
    <mergeCell ref="H2911:I2911"/>
    <mergeCell ref="A2912:B2912"/>
    <mergeCell ref="C2912:F2912"/>
    <mergeCell ref="H2912:I2912"/>
    <mergeCell ref="A2909:B2909"/>
    <mergeCell ref="C2909:F2909"/>
    <mergeCell ref="H2909:I2909"/>
    <mergeCell ref="A2910:B2910"/>
    <mergeCell ref="C2910:F2910"/>
    <mergeCell ref="H2910:I2910"/>
    <mergeCell ref="A2907:B2907"/>
    <mergeCell ref="C2907:F2907"/>
    <mergeCell ref="H2907:I2907"/>
    <mergeCell ref="A2908:B2908"/>
    <mergeCell ref="C2908:F2908"/>
    <mergeCell ref="H2908:I2908"/>
    <mergeCell ref="A2929:B2929"/>
    <mergeCell ref="C2929:F2929"/>
    <mergeCell ref="H2929:I2929"/>
    <mergeCell ref="A2930:B2930"/>
    <mergeCell ref="C2930:F2930"/>
    <mergeCell ref="H2930:I2930"/>
    <mergeCell ref="A2927:B2927"/>
    <mergeCell ref="C2927:F2927"/>
    <mergeCell ref="H2927:I2927"/>
    <mergeCell ref="A2928:B2928"/>
    <mergeCell ref="C2928:F2928"/>
    <mergeCell ref="H2928:I2928"/>
    <mergeCell ref="A2925:B2925"/>
    <mergeCell ref="C2925:F2925"/>
    <mergeCell ref="H2925:I2925"/>
    <mergeCell ref="A2926:B2926"/>
    <mergeCell ref="C2926:F2926"/>
    <mergeCell ref="H2926:I2926"/>
    <mergeCell ref="A2923:B2923"/>
    <mergeCell ref="C2923:F2923"/>
    <mergeCell ref="H2923:I2923"/>
    <mergeCell ref="A2924:B2924"/>
    <mergeCell ref="C2924:F2924"/>
    <mergeCell ref="H2924:I2924"/>
    <mergeCell ref="A2921:B2921"/>
    <mergeCell ref="C2921:F2921"/>
    <mergeCell ref="H2921:I2921"/>
    <mergeCell ref="A2922:B2922"/>
    <mergeCell ref="C2922:F2922"/>
    <mergeCell ref="H2922:I2922"/>
    <mergeCell ref="A2919:B2919"/>
    <mergeCell ref="C2919:F2919"/>
    <mergeCell ref="H2919:I2919"/>
    <mergeCell ref="A2920:B2920"/>
    <mergeCell ref="C2920:F2920"/>
    <mergeCell ref="H2920:I2920"/>
    <mergeCell ref="A2941:B2941"/>
    <mergeCell ref="C2941:F2941"/>
    <mergeCell ref="H2941:I2941"/>
    <mergeCell ref="A2942:B2942"/>
    <mergeCell ref="C2942:F2942"/>
    <mergeCell ref="H2942:I2942"/>
    <mergeCell ref="A2939:B2939"/>
    <mergeCell ref="C2939:F2939"/>
    <mergeCell ref="H2939:I2939"/>
    <mergeCell ref="A2940:B2940"/>
    <mergeCell ref="C2940:F2940"/>
    <mergeCell ref="H2940:I2940"/>
    <mergeCell ref="A2937:B2937"/>
    <mergeCell ref="C2937:F2937"/>
    <mergeCell ref="H2937:I2937"/>
    <mergeCell ref="A2938:B2938"/>
    <mergeCell ref="C2938:F2938"/>
    <mergeCell ref="H2938:I2938"/>
    <mergeCell ref="A2935:B2935"/>
    <mergeCell ref="C2935:F2935"/>
    <mergeCell ref="H2935:I2935"/>
    <mergeCell ref="A2936:B2936"/>
    <mergeCell ref="C2936:F2936"/>
    <mergeCell ref="H2936:I2936"/>
    <mergeCell ref="A2933:B2933"/>
    <mergeCell ref="C2933:F2933"/>
    <mergeCell ref="H2933:I2933"/>
    <mergeCell ref="A2934:B2934"/>
    <mergeCell ref="C2934:F2934"/>
    <mergeCell ref="H2934:I2934"/>
    <mergeCell ref="A2931:B2931"/>
    <mergeCell ref="C2931:F2931"/>
    <mergeCell ref="H2931:I2931"/>
    <mergeCell ref="A2932:B2932"/>
    <mergeCell ref="C2932:F2932"/>
    <mergeCell ref="H2932:I2932"/>
    <mergeCell ref="A2953:B2953"/>
    <mergeCell ref="C2953:F2953"/>
    <mergeCell ref="H2953:I2953"/>
    <mergeCell ref="A2954:B2954"/>
    <mergeCell ref="C2954:F2954"/>
    <mergeCell ref="H2954:I2954"/>
    <mergeCell ref="A2951:B2951"/>
    <mergeCell ref="C2951:F2951"/>
    <mergeCell ref="H2951:I2951"/>
    <mergeCell ref="A2952:B2952"/>
    <mergeCell ref="C2952:F2952"/>
    <mergeCell ref="H2952:I2952"/>
    <mergeCell ref="A2949:B2949"/>
    <mergeCell ref="C2949:F2949"/>
    <mergeCell ref="H2949:I2949"/>
    <mergeCell ref="A2950:B2950"/>
    <mergeCell ref="C2950:F2950"/>
    <mergeCell ref="H2950:I2950"/>
    <mergeCell ref="A2947:B2947"/>
    <mergeCell ref="C2947:F2947"/>
    <mergeCell ref="H2947:I2947"/>
    <mergeCell ref="A2948:B2948"/>
    <mergeCell ref="C2948:F2948"/>
    <mergeCell ref="H2948:I2948"/>
    <mergeCell ref="A2945:B2945"/>
    <mergeCell ref="C2945:F2945"/>
    <mergeCell ref="H2945:I2945"/>
    <mergeCell ref="A2946:B2946"/>
    <mergeCell ref="C2946:F2946"/>
    <mergeCell ref="H2946:I2946"/>
    <mergeCell ref="A2943:B2943"/>
    <mergeCell ref="C2943:F2943"/>
    <mergeCell ref="H2943:I2943"/>
    <mergeCell ref="A2944:B2944"/>
    <mergeCell ref="C2944:F2944"/>
    <mergeCell ref="H2944:I2944"/>
    <mergeCell ref="A2965:B2965"/>
    <mergeCell ref="C2965:F2965"/>
    <mergeCell ref="H2965:I2965"/>
    <mergeCell ref="A2966:B2966"/>
    <mergeCell ref="C2966:F2966"/>
    <mergeCell ref="H2966:I2966"/>
    <mergeCell ref="A2963:B2963"/>
    <mergeCell ref="C2963:F2963"/>
    <mergeCell ref="H2963:I2963"/>
    <mergeCell ref="A2964:B2964"/>
    <mergeCell ref="C2964:F2964"/>
    <mergeCell ref="H2964:I2964"/>
    <mergeCell ref="A2961:B2961"/>
    <mergeCell ref="C2961:F2961"/>
    <mergeCell ref="H2961:I2961"/>
    <mergeCell ref="A2962:B2962"/>
    <mergeCell ref="C2962:F2962"/>
    <mergeCell ref="H2962:I2962"/>
    <mergeCell ref="A2959:B2959"/>
    <mergeCell ref="C2959:F2959"/>
    <mergeCell ref="H2959:I2959"/>
    <mergeCell ref="A2960:B2960"/>
    <mergeCell ref="C2960:F2960"/>
    <mergeCell ref="H2960:I2960"/>
    <mergeCell ref="A2957:B2957"/>
    <mergeCell ref="C2957:F2957"/>
    <mergeCell ref="H2957:I2957"/>
    <mergeCell ref="A2958:B2958"/>
    <mergeCell ref="C2958:F2958"/>
    <mergeCell ref="H2958:I2958"/>
    <mergeCell ref="A2955:B2955"/>
    <mergeCell ref="C2955:F2955"/>
    <mergeCell ref="H2955:I2955"/>
    <mergeCell ref="A2956:B2956"/>
    <mergeCell ref="C2956:F2956"/>
    <mergeCell ref="H2956:I2956"/>
    <mergeCell ref="A2977:B2977"/>
    <mergeCell ref="C2977:F2977"/>
    <mergeCell ref="H2977:I2977"/>
    <mergeCell ref="A2978:B2978"/>
    <mergeCell ref="C2978:F2978"/>
    <mergeCell ref="H2978:I2978"/>
    <mergeCell ref="A2975:B2975"/>
    <mergeCell ref="C2975:F2975"/>
    <mergeCell ref="H2975:I2975"/>
    <mergeCell ref="A2976:B2976"/>
    <mergeCell ref="C2976:F2976"/>
    <mergeCell ref="H2976:I2976"/>
    <mergeCell ref="A2973:B2973"/>
    <mergeCell ref="C2973:F2973"/>
    <mergeCell ref="H2973:I2973"/>
    <mergeCell ref="A2974:B2974"/>
    <mergeCell ref="C2974:F2974"/>
    <mergeCell ref="H2974:I2974"/>
    <mergeCell ref="A2971:B2971"/>
    <mergeCell ref="C2971:F2971"/>
    <mergeCell ref="H2971:I2971"/>
    <mergeCell ref="A2972:B2972"/>
    <mergeCell ref="C2972:F2972"/>
    <mergeCell ref="H2972:I2972"/>
    <mergeCell ref="A2969:B2969"/>
    <mergeCell ref="C2969:F2969"/>
    <mergeCell ref="H2969:I2969"/>
    <mergeCell ref="A2970:B2970"/>
    <mergeCell ref="C2970:F2970"/>
    <mergeCell ref="H2970:I2970"/>
    <mergeCell ref="A2967:B2967"/>
    <mergeCell ref="C2967:F2967"/>
    <mergeCell ref="H2967:I2967"/>
    <mergeCell ref="A2968:B2968"/>
    <mergeCell ref="C2968:F2968"/>
    <mergeCell ref="H2968:I2968"/>
    <mergeCell ref="A2989:B2989"/>
    <mergeCell ref="C2989:F2989"/>
    <mergeCell ref="H2989:I2989"/>
    <mergeCell ref="A2990:B2990"/>
    <mergeCell ref="C2990:F2990"/>
    <mergeCell ref="H2990:I2990"/>
    <mergeCell ref="A2987:B2987"/>
    <mergeCell ref="C2987:F2987"/>
    <mergeCell ref="H2987:I2987"/>
    <mergeCell ref="A2988:B2988"/>
    <mergeCell ref="C2988:F2988"/>
    <mergeCell ref="H2988:I2988"/>
    <mergeCell ref="A2985:B2985"/>
    <mergeCell ref="C2985:F2985"/>
    <mergeCell ref="H2985:I2985"/>
    <mergeCell ref="A2986:B2986"/>
    <mergeCell ref="C2986:F2986"/>
    <mergeCell ref="H2986:I2986"/>
    <mergeCell ref="A2983:B2983"/>
    <mergeCell ref="C2983:F2983"/>
    <mergeCell ref="H2983:I2983"/>
    <mergeCell ref="A2984:B2984"/>
    <mergeCell ref="C2984:F2984"/>
    <mergeCell ref="H2984:I2984"/>
    <mergeCell ref="A2981:B2981"/>
    <mergeCell ref="C2981:F2981"/>
    <mergeCell ref="H2981:I2981"/>
    <mergeCell ref="A2982:B2982"/>
    <mergeCell ref="C2982:F2982"/>
    <mergeCell ref="H2982:I2982"/>
    <mergeCell ref="A2979:B2979"/>
    <mergeCell ref="C2979:F2979"/>
    <mergeCell ref="H2979:I2979"/>
    <mergeCell ref="A2980:B2980"/>
    <mergeCell ref="C2980:F2980"/>
    <mergeCell ref="H2980:I2980"/>
    <mergeCell ref="A3001:B3001"/>
    <mergeCell ref="C3001:F3001"/>
    <mergeCell ref="H3001:I3001"/>
    <mergeCell ref="A3002:B3002"/>
    <mergeCell ref="C3002:F3002"/>
    <mergeCell ref="H3002:I3002"/>
    <mergeCell ref="A2999:B2999"/>
    <mergeCell ref="C2999:F2999"/>
    <mergeCell ref="H2999:I2999"/>
    <mergeCell ref="A3000:B3000"/>
    <mergeCell ref="C3000:F3000"/>
    <mergeCell ref="H3000:I3000"/>
    <mergeCell ref="A2997:B2997"/>
    <mergeCell ref="C2997:F2997"/>
    <mergeCell ref="H2997:I2997"/>
    <mergeCell ref="A2998:B2998"/>
    <mergeCell ref="C2998:F2998"/>
    <mergeCell ref="H2998:I2998"/>
    <mergeCell ref="A2995:B2995"/>
    <mergeCell ref="C2995:F2995"/>
    <mergeCell ref="H2995:I2995"/>
    <mergeCell ref="A2996:B2996"/>
    <mergeCell ref="C2996:F2996"/>
    <mergeCell ref="H2996:I2996"/>
    <mergeCell ref="A2993:B2993"/>
    <mergeCell ref="C2993:F2993"/>
    <mergeCell ref="H2993:I2993"/>
    <mergeCell ref="A2994:B2994"/>
    <mergeCell ref="C2994:F2994"/>
    <mergeCell ref="H2994:I2994"/>
    <mergeCell ref="A2991:B2991"/>
    <mergeCell ref="C2991:F2991"/>
    <mergeCell ref="H2991:I2991"/>
    <mergeCell ref="A2992:B2992"/>
    <mergeCell ref="C2992:F2992"/>
    <mergeCell ref="H2992:I2992"/>
    <mergeCell ref="A3013:B3013"/>
    <mergeCell ref="C3013:F3013"/>
    <mergeCell ref="H3013:I3013"/>
    <mergeCell ref="A3014:B3014"/>
    <mergeCell ref="C3014:F3014"/>
    <mergeCell ref="H3014:I3014"/>
    <mergeCell ref="A3011:B3011"/>
    <mergeCell ref="C3011:F3011"/>
    <mergeCell ref="H3011:I3011"/>
    <mergeCell ref="A3012:B3012"/>
    <mergeCell ref="C3012:F3012"/>
    <mergeCell ref="H3012:I3012"/>
    <mergeCell ref="A3009:B3009"/>
    <mergeCell ref="C3009:F3009"/>
    <mergeCell ref="H3009:I3009"/>
    <mergeCell ref="A3010:B3010"/>
    <mergeCell ref="C3010:F3010"/>
    <mergeCell ref="H3010:I3010"/>
    <mergeCell ref="A3007:B3007"/>
    <mergeCell ref="C3007:F3007"/>
    <mergeCell ref="H3007:I3007"/>
    <mergeCell ref="A3008:B3008"/>
    <mergeCell ref="C3008:F3008"/>
    <mergeCell ref="H3008:I3008"/>
    <mergeCell ref="A3005:B3005"/>
    <mergeCell ref="C3005:F3005"/>
    <mergeCell ref="H3005:I3005"/>
    <mergeCell ref="A3006:B3006"/>
    <mergeCell ref="C3006:F3006"/>
    <mergeCell ref="H3006:I3006"/>
    <mergeCell ref="A3003:B3003"/>
    <mergeCell ref="C3003:F3003"/>
    <mergeCell ref="H3003:I3003"/>
    <mergeCell ref="A3004:B3004"/>
    <mergeCell ref="C3004:F3004"/>
    <mergeCell ref="H3004:I3004"/>
    <mergeCell ref="A3025:B3025"/>
    <mergeCell ref="C3025:F3025"/>
    <mergeCell ref="H3025:I3025"/>
    <mergeCell ref="A3026:B3026"/>
    <mergeCell ref="C3026:F3026"/>
    <mergeCell ref="H3026:I3026"/>
    <mergeCell ref="A3023:B3023"/>
    <mergeCell ref="C3023:F3023"/>
    <mergeCell ref="H3023:I3023"/>
    <mergeCell ref="A3024:B3024"/>
    <mergeCell ref="C3024:F3024"/>
    <mergeCell ref="H3024:I3024"/>
    <mergeCell ref="A3021:B3021"/>
    <mergeCell ref="C3021:F3021"/>
    <mergeCell ref="H3021:I3021"/>
    <mergeCell ref="A3022:B3022"/>
    <mergeCell ref="C3022:F3022"/>
    <mergeCell ref="H3022:I3022"/>
    <mergeCell ref="A3019:B3019"/>
    <mergeCell ref="C3019:F3019"/>
    <mergeCell ref="H3019:I3019"/>
    <mergeCell ref="A3020:B3020"/>
    <mergeCell ref="C3020:F3020"/>
    <mergeCell ref="H3020:I3020"/>
    <mergeCell ref="A3017:B3017"/>
    <mergeCell ref="C3017:F3017"/>
    <mergeCell ref="H3017:I3017"/>
    <mergeCell ref="A3018:B3018"/>
    <mergeCell ref="C3018:F3018"/>
    <mergeCell ref="H3018:I3018"/>
    <mergeCell ref="A3015:B3015"/>
    <mergeCell ref="C3015:F3015"/>
    <mergeCell ref="H3015:I3015"/>
    <mergeCell ref="A3016:B3016"/>
    <mergeCell ref="C3016:F3016"/>
    <mergeCell ref="H3016:I3016"/>
    <mergeCell ref="A3037:B3037"/>
    <mergeCell ref="C3037:F3037"/>
    <mergeCell ref="H3037:I3037"/>
    <mergeCell ref="A3038:B3038"/>
    <mergeCell ref="C3038:F3038"/>
    <mergeCell ref="H3038:I3038"/>
    <mergeCell ref="A3035:B3035"/>
    <mergeCell ref="C3035:F3035"/>
    <mergeCell ref="H3035:I3035"/>
    <mergeCell ref="A3036:B3036"/>
    <mergeCell ref="C3036:F3036"/>
    <mergeCell ref="H3036:I3036"/>
    <mergeCell ref="A3033:B3033"/>
    <mergeCell ref="C3033:F3033"/>
    <mergeCell ref="H3033:I3033"/>
    <mergeCell ref="A3034:B3034"/>
    <mergeCell ref="C3034:F3034"/>
    <mergeCell ref="H3034:I3034"/>
    <mergeCell ref="A3031:B3031"/>
    <mergeCell ref="C3031:F3031"/>
    <mergeCell ref="H3031:I3031"/>
    <mergeCell ref="A3032:B3032"/>
    <mergeCell ref="C3032:F3032"/>
    <mergeCell ref="H3032:I3032"/>
    <mergeCell ref="A3029:B3029"/>
    <mergeCell ref="C3029:F3029"/>
    <mergeCell ref="H3029:I3029"/>
    <mergeCell ref="A3030:B3030"/>
    <mergeCell ref="C3030:F3030"/>
    <mergeCell ref="H3030:I3030"/>
    <mergeCell ref="A3027:B3027"/>
    <mergeCell ref="C3027:F3027"/>
    <mergeCell ref="H3027:I3027"/>
    <mergeCell ref="A3028:B3028"/>
    <mergeCell ref="C3028:F3028"/>
    <mergeCell ref="H3028:I3028"/>
    <mergeCell ref="A3049:B3049"/>
    <mergeCell ref="C3049:F3049"/>
    <mergeCell ref="H3049:I3049"/>
    <mergeCell ref="A3050:B3050"/>
    <mergeCell ref="C3050:F3050"/>
    <mergeCell ref="H3050:I3050"/>
    <mergeCell ref="A3047:B3047"/>
    <mergeCell ref="C3047:F3047"/>
    <mergeCell ref="H3047:I3047"/>
    <mergeCell ref="A3048:B3048"/>
    <mergeCell ref="C3048:F3048"/>
    <mergeCell ref="H3048:I3048"/>
    <mergeCell ref="A3045:B3045"/>
    <mergeCell ref="C3045:F3045"/>
    <mergeCell ref="H3045:I3045"/>
    <mergeCell ref="A3046:B3046"/>
    <mergeCell ref="C3046:F3046"/>
    <mergeCell ref="H3046:I3046"/>
    <mergeCell ref="A3043:B3043"/>
    <mergeCell ref="C3043:F3043"/>
    <mergeCell ref="H3043:I3043"/>
    <mergeCell ref="A3044:B3044"/>
    <mergeCell ref="C3044:F3044"/>
    <mergeCell ref="H3044:I3044"/>
    <mergeCell ref="A3041:B3041"/>
    <mergeCell ref="C3041:F3041"/>
    <mergeCell ref="H3041:I3041"/>
    <mergeCell ref="A3042:B3042"/>
    <mergeCell ref="C3042:F3042"/>
    <mergeCell ref="H3042:I3042"/>
    <mergeCell ref="A3039:B3039"/>
    <mergeCell ref="C3039:F3039"/>
    <mergeCell ref="H3039:I3039"/>
    <mergeCell ref="A3040:B3040"/>
    <mergeCell ref="C3040:F3040"/>
    <mergeCell ref="H3040:I3040"/>
    <mergeCell ref="A3061:B3061"/>
    <mergeCell ref="C3061:F3061"/>
    <mergeCell ref="H3061:I3061"/>
    <mergeCell ref="A3062:B3062"/>
    <mergeCell ref="C3062:F3062"/>
    <mergeCell ref="H3062:I3062"/>
    <mergeCell ref="A3059:B3059"/>
    <mergeCell ref="C3059:F3059"/>
    <mergeCell ref="H3059:I3059"/>
    <mergeCell ref="A3060:B3060"/>
    <mergeCell ref="C3060:F3060"/>
    <mergeCell ref="H3060:I3060"/>
    <mergeCell ref="A3057:B3057"/>
    <mergeCell ref="C3057:F3057"/>
    <mergeCell ref="H3057:I3057"/>
    <mergeCell ref="A3058:B3058"/>
    <mergeCell ref="C3058:F3058"/>
    <mergeCell ref="H3058:I3058"/>
    <mergeCell ref="A3055:B3055"/>
    <mergeCell ref="C3055:F3055"/>
    <mergeCell ref="H3055:I3055"/>
    <mergeCell ref="A3056:B3056"/>
    <mergeCell ref="C3056:F3056"/>
    <mergeCell ref="H3056:I3056"/>
    <mergeCell ref="A3053:B3053"/>
    <mergeCell ref="C3053:F3053"/>
    <mergeCell ref="H3053:I3053"/>
    <mergeCell ref="A3054:B3054"/>
    <mergeCell ref="C3054:F3054"/>
    <mergeCell ref="H3054:I3054"/>
    <mergeCell ref="A3051:B3051"/>
    <mergeCell ref="C3051:F3051"/>
    <mergeCell ref="H3051:I3051"/>
    <mergeCell ref="A3052:B3052"/>
    <mergeCell ref="C3052:F3052"/>
    <mergeCell ref="H3052:I3052"/>
    <mergeCell ref="A3073:B3073"/>
    <mergeCell ref="C3073:F3073"/>
    <mergeCell ref="H3073:I3073"/>
    <mergeCell ref="A3074:B3074"/>
    <mergeCell ref="C3074:F3074"/>
    <mergeCell ref="H3074:I3074"/>
    <mergeCell ref="A3071:B3071"/>
    <mergeCell ref="C3071:F3071"/>
    <mergeCell ref="H3071:I3071"/>
    <mergeCell ref="A3072:B3072"/>
    <mergeCell ref="C3072:F3072"/>
    <mergeCell ref="H3072:I3072"/>
    <mergeCell ref="A3069:B3069"/>
    <mergeCell ref="C3069:F3069"/>
    <mergeCell ref="H3069:I3069"/>
    <mergeCell ref="A3070:B3070"/>
    <mergeCell ref="C3070:F3070"/>
    <mergeCell ref="H3070:I3070"/>
    <mergeCell ref="A3067:B3067"/>
    <mergeCell ref="C3067:F3067"/>
    <mergeCell ref="H3067:I3067"/>
    <mergeCell ref="A3068:B3068"/>
    <mergeCell ref="C3068:F3068"/>
    <mergeCell ref="H3068:I3068"/>
    <mergeCell ref="A3065:B3065"/>
    <mergeCell ref="C3065:F3065"/>
    <mergeCell ref="H3065:I3065"/>
    <mergeCell ref="A3066:B3066"/>
    <mergeCell ref="C3066:F3066"/>
    <mergeCell ref="H3066:I3066"/>
    <mergeCell ref="A3063:B3063"/>
    <mergeCell ref="C3063:F3063"/>
    <mergeCell ref="H3063:I3063"/>
    <mergeCell ref="A3064:B3064"/>
    <mergeCell ref="C3064:F3064"/>
    <mergeCell ref="H3064:I3064"/>
    <mergeCell ref="A3085:B3085"/>
    <mergeCell ref="C3085:F3085"/>
    <mergeCell ref="H3085:I3085"/>
    <mergeCell ref="A3086:B3086"/>
    <mergeCell ref="C3086:F3086"/>
    <mergeCell ref="H3086:I3086"/>
    <mergeCell ref="A3083:B3083"/>
    <mergeCell ref="C3083:F3083"/>
    <mergeCell ref="H3083:I3083"/>
    <mergeCell ref="A3084:B3084"/>
    <mergeCell ref="C3084:F3084"/>
    <mergeCell ref="H3084:I3084"/>
    <mergeCell ref="A3081:B3081"/>
    <mergeCell ref="C3081:F3081"/>
    <mergeCell ref="H3081:I3081"/>
    <mergeCell ref="A3082:B3082"/>
    <mergeCell ref="C3082:F3082"/>
    <mergeCell ref="H3082:I3082"/>
    <mergeCell ref="A3079:B3079"/>
    <mergeCell ref="C3079:F3079"/>
    <mergeCell ref="H3079:I3079"/>
    <mergeCell ref="A3080:B3080"/>
    <mergeCell ref="C3080:F3080"/>
    <mergeCell ref="H3080:I3080"/>
    <mergeCell ref="A3077:B3077"/>
    <mergeCell ref="C3077:F3077"/>
    <mergeCell ref="H3077:I3077"/>
    <mergeCell ref="A3078:B3078"/>
    <mergeCell ref="C3078:F3078"/>
    <mergeCell ref="H3078:I3078"/>
    <mergeCell ref="A3075:B3075"/>
    <mergeCell ref="C3075:F3075"/>
    <mergeCell ref="H3075:I3075"/>
    <mergeCell ref="A3076:B3076"/>
    <mergeCell ref="C3076:F3076"/>
    <mergeCell ref="H3076:I3076"/>
    <mergeCell ref="A3097:B3097"/>
    <mergeCell ref="C3097:F3097"/>
    <mergeCell ref="H3097:I3097"/>
    <mergeCell ref="A3098:B3098"/>
    <mergeCell ref="C3098:F3098"/>
    <mergeCell ref="H3098:I3098"/>
    <mergeCell ref="A3095:B3095"/>
    <mergeCell ref="C3095:F3095"/>
    <mergeCell ref="H3095:I3095"/>
    <mergeCell ref="A3096:B3096"/>
    <mergeCell ref="C3096:F3096"/>
    <mergeCell ref="H3096:I3096"/>
    <mergeCell ref="A3093:B3093"/>
    <mergeCell ref="C3093:F3093"/>
    <mergeCell ref="H3093:I3093"/>
    <mergeCell ref="A3094:B3094"/>
    <mergeCell ref="C3094:F3094"/>
    <mergeCell ref="H3094:I3094"/>
    <mergeCell ref="A3091:B3091"/>
    <mergeCell ref="C3091:F3091"/>
    <mergeCell ref="H3091:I3091"/>
    <mergeCell ref="A3092:B3092"/>
    <mergeCell ref="C3092:F3092"/>
    <mergeCell ref="H3092:I3092"/>
    <mergeCell ref="A3089:B3089"/>
    <mergeCell ref="C3089:F3089"/>
    <mergeCell ref="H3089:I3089"/>
    <mergeCell ref="A3090:B3090"/>
    <mergeCell ref="C3090:F3090"/>
    <mergeCell ref="H3090:I3090"/>
    <mergeCell ref="A3087:B3087"/>
    <mergeCell ref="C3087:F3087"/>
    <mergeCell ref="H3087:I3087"/>
    <mergeCell ref="A3088:B3088"/>
    <mergeCell ref="C3088:F3088"/>
    <mergeCell ref="H3088:I3088"/>
    <mergeCell ref="A3109:B3109"/>
    <mergeCell ref="C3109:F3109"/>
    <mergeCell ref="H3109:I3109"/>
    <mergeCell ref="A3110:B3110"/>
    <mergeCell ref="C3110:F3110"/>
    <mergeCell ref="H3110:I3110"/>
    <mergeCell ref="A3107:B3107"/>
    <mergeCell ref="C3107:F3107"/>
    <mergeCell ref="H3107:I3107"/>
    <mergeCell ref="A3108:B3108"/>
    <mergeCell ref="C3108:F3108"/>
    <mergeCell ref="H3108:I3108"/>
    <mergeCell ref="A3105:B3105"/>
    <mergeCell ref="C3105:F3105"/>
    <mergeCell ref="H3105:I3105"/>
    <mergeCell ref="A3106:B3106"/>
    <mergeCell ref="C3106:F3106"/>
    <mergeCell ref="H3106:I3106"/>
    <mergeCell ref="A3103:B3103"/>
    <mergeCell ref="C3103:F3103"/>
    <mergeCell ref="H3103:I3103"/>
    <mergeCell ref="A3104:B3104"/>
    <mergeCell ref="C3104:F3104"/>
    <mergeCell ref="H3104:I3104"/>
    <mergeCell ref="A3101:B3101"/>
    <mergeCell ref="C3101:F3101"/>
    <mergeCell ref="H3101:I3101"/>
    <mergeCell ref="A3102:B3102"/>
    <mergeCell ref="C3102:F3102"/>
    <mergeCell ref="H3102:I3102"/>
    <mergeCell ref="A3099:B3099"/>
    <mergeCell ref="C3099:F3099"/>
    <mergeCell ref="H3099:I3099"/>
    <mergeCell ref="A3100:B3100"/>
    <mergeCell ref="C3100:F3100"/>
    <mergeCell ref="H3100:I3100"/>
    <mergeCell ref="A3121:B3121"/>
    <mergeCell ref="C3121:F3121"/>
    <mergeCell ref="H3121:I3121"/>
    <mergeCell ref="A3122:B3122"/>
    <mergeCell ref="C3122:F3122"/>
    <mergeCell ref="H3122:I3122"/>
    <mergeCell ref="A3119:B3119"/>
    <mergeCell ref="C3119:F3119"/>
    <mergeCell ref="H3119:I3119"/>
    <mergeCell ref="A3120:B3120"/>
    <mergeCell ref="C3120:F3120"/>
    <mergeCell ref="H3120:I3120"/>
    <mergeCell ref="A3117:B3117"/>
    <mergeCell ref="C3117:F3117"/>
    <mergeCell ref="H3117:I3117"/>
    <mergeCell ref="A3118:B3118"/>
    <mergeCell ref="C3118:F3118"/>
    <mergeCell ref="H3118:I3118"/>
    <mergeCell ref="A3115:B3115"/>
    <mergeCell ref="C3115:F3115"/>
    <mergeCell ref="H3115:I3115"/>
    <mergeCell ref="A3116:B3116"/>
    <mergeCell ref="C3116:F3116"/>
    <mergeCell ref="H3116:I3116"/>
    <mergeCell ref="A3113:B3113"/>
    <mergeCell ref="C3113:F3113"/>
    <mergeCell ref="H3113:I3113"/>
    <mergeCell ref="A3114:B3114"/>
    <mergeCell ref="C3114:F3114"/>
    <mergeCell ref="H3114:I3114"/>
    <mergeCell ref="A3111:B3111"/>
    <mergeCell ref="C3111:F3111"/>
    <mergeCell ref="H3111:I3111"/>
    <mergeCell ref="A3112:B3112"/>
    <mergeCell ref="C3112:F3112"/>
    <mergeCell ref="H3112:I3112"/>
    <mergeCell ref="A3133:B3133"/>
    <mergeCell ref="C3133:F3133"/>
    <mergeCell ref="H3133:I3133"/>
    <mergeCell ref="A3134:B3134"/>
    <mergeCell ref="C3134:F3134"/>
    <mergeCell ref="H3134:I3134"/>
    <mergeCell ref="A3131:B3131"/>
    <mergeCell ref="C3131:F3131"/>
    <mergeCell ref="H3131:I3131"/>
    <mergeCell ref="A3132:B3132"/>
    <mergeCell ref="C3132:F3132"/>
    <mergeCell ref="H3132:I3132"/>
    <mergeCell ref="A3129:B3129"/>
    <mergeCell ref="C3129:F3129"/>
    <mergeCell ref="H3129:I3129"/>
    <mergeCell ref="A3130:B3130"/>
    <mergeCell ref="C3130:F3130"/>
    <mergeCell ref="H3130:I3130"/>
    <mergeCell ref="A3127:B3127"/>
    <mergeCell ref="C3127:F3127"/>
    <mergeCell ref="H3127:I3127"/>
    <mergeCell ref="A3128:B3128"/>
    <mergeCell ref="C3128:F3128"/>
    <mergeCell ref="H3128:I3128"/>
    <mergeCell ref="A3125:B3125"/>
    <mergeCell ref="C3125:F3125"/>
    <mergeCell ref="H3125:I3125"/>
    <mergeCell ref="A3126:B3126"/>
    <mergeCell ref="C3126:F3126"/>
    <mergeCell ref="H3126:I3126"/>
    <mergeCell ref="A3123:B3123"/>
    <mergeCell ref="C3123:F3123"/>
    <mergeCell ref="H3123:I3123"/>
    <mergeCell ref="A3124:B3124"/>
    <mergeCell ref="C3124:F3124"/>
    <mergeCell ref="H3124:I3124"/>
    <mergeCell ref="A3145:B3145"/>
    <mergeCell ref="C3145:F3145"/>
    <mergeCell ref="H3145:I3145"/>
    <mergeCell ref="A3146:B3146"/>
    <mergeCell ref="C3146:F3146"/>
    <mergeCell ref="H3146:I3146"/>
    <mergeCell ref="A3143:B3143"/>
    <mergeCell ref="C3143:F3143"/>
    <mergeCell ref="H3143:I3143"/>
    <mergeCell ref="A3144:B3144"/>
    <mergeCell ref="C3144:F3144"/>
    <mergeCell ref="H3144:I3144"/>
    <mergeCell ref="A3141:B3141"/>
    <mergeCell ref="C3141:F3141"/>
    <mergeCell ref="H3141:I3141"/>
    <mergeCell ref="A3142:B3142"/>
    <mergeCell ref="C3142:F3142"/>
    <mergeCell ref="H3142:I3142"/>
    <mergeCell ref="A3139:B3139"/>
    <mergeCell ref="C3139:F3139"/>
    <mergeCell ref="H3139:I3139"/>
    <mergeCell ref="A3140:B3140"/>
    <mergeCell ref="C3140:F3140"/>
    <mergeCell ref="H3140:I3140"/>
    <mergeCell ref="A3137:B3137"/>
    <mergeCell ref="C3137:F3137"/>
    <mergeCell ref="H3137:I3137"/>
    <mergeCell ref="A3138:B3138"/>
    <mergeCell ref="C3138:F3138"/>
    <mergeCell ref="H3138:I3138"/>
    <mergeCell ref="A3135:B3135"/>
    <mergeCell ref="C3135:F3135"/>
    <mergeCell ref="H3135:I3135"/>
    <mergeCell ref="A3136:B3136"/>
    <mergeCell ref="C3136:F3136"/>
    <mergeCell ref="H3136:I3136"/>
    <mergeCell ref="A3157:B3157"/>
    <mergeCell ref="C3157:F3157"/>
    <mergeCell ref="H3157:I3157"/>
    <mergeCell ref="A3158:B3158"/>
    <mergeCell ref="C3158:F3158"/>
    <mergeCell ref="H3158:I3158"/>
    <mergeCell ref="A3155:B3155"/>
    <mergeCell ref="C3155:F3155"/>
    <mergeCell ref="H3155:I3155"/>
    <mergeCell ref="A3156:B3156"/>
    <mergeCell ref="C3156:F3156"/>
    <mergeCell ref="H3156:I3156"/>
    <mergeCell ref="A3153:B3153"/>
    <mergeCell ref="C3153:F3153"/>
    <mergeCell ref="H3153:I3153"/>
    <mergeCell ref="A3154:B3154"/>
    <mergeCell ref="C3154:F3154"/>
    <mergeCell ref="H3154:I3154"/>
    <mergeCell ref="A3151:B3151"/>
    <mergeCell ref="C3151:F3151"/>
    <mergeCell ref="H3151:I3151"/>
    <mergeCell ref="A3152:B3152"/>
    <mergeCell ref="C3152:F3152"/>
    <mergeCell ref="H3152:I3152"/>
    <mergeCell ref="A3149:B3149"/>
    <mergeCell ref="C3149:F3149"/>
    <mergeCell ref="H3149:I3149"/>
    <mergeCell ref="A3150:B3150"/>
    <mergeCell ref="C3150:F3150"/>
    <mergeCell ref="H3150:I3150"/>
    <mergeCell ref="A3147:B3147"/>
    <mergeCell ref="C3147:F3147"/>
    <mergeCell ref="H3147:I3147"/>
    <mergeCell ref="A3148:B3148"/>
    <mergeCell ref="C3148:F3148"/>
    <mergeCell ref="H3148:I3148"/>
    <mergeCell ref="A3169:B3169"/>
    <mergeCell ref="C3169:F3169"/>
    <mergeCell ref="H3169:I3169"/>
    <mergeCell ref="A3170:B3170"/>
    <mergeCell ref="C3170:F3170"/>
    <mergeCell ref="H3170:I3170"/>
    <mergeCell ref="A3167:B3167"/>
    <mergeCell ref="C3167:F3167"/>
    <mergeCell ref="H3167:I3167"/>
    <mergeCell ref="A3168:B3168"/>
    <mergeCell ref="C3168:F3168"/>
    <mergeCell ref="H3168:I3168"/>
    <mergeCell ref="A3165:B3165"/>
    <mergeCell ref="C3165:F3165"/>
    <mergeCell ref="H3165:I3165"/>
    <mergeCell ref="A3166:B3166"/>
    <mergeCell ref="C3166:F3166"/>
    <mergeCell ref="H3166:I3166"/>
    <mergeCell ref="A3163:B3163"/>
    <mergeCell ref="C3163:F3163"/>
    <mergeCell ref="H3163:I3163"/>
    <mergeCell ref="A3164:B3164"/>
    <mergeCell ref="C3164:F3164"/>
    <mergeCell ref="H3164:I3164"/>
    <mergeCell ref="A3161:B3161"/>
    <mergeCell ref="C3161:F3161"/>
    <mergeCell ref="H3161:I3161"/>
    <mergeCell ref="A3162:B3162"/>
    <mergeCell ref="C3162:F3162"/>
    <mergeCell ref="H3162:I3162"/>
    <mergeCell ref="A3159:B3159"/>
    <mergeCell ref="C3159:F3159"/>
    <mergeCell ref="H3159:I3159"/>
    <mergeCell ref="A3160:B3160"/>
    <mergeCell ref="C3160:F3160"/>
    <mergeCell ref="H3160:I3160"/>
    <mergeCell ref="A3187:B3187"/>
    <mergeCell ref="C3187:F3187"/>
    <mergeCell ref="H3187:I3187"/>
    <mergeCell ref="A3188:B3188"/>
    <mergeCell ref="C3188:F3188"/>
    <mergeCell ref="H3188:I3188"/>
    <mergeCell ref="A3185:B3185"/>
    <mergeCell ref="C3185:F3185"/>
    <mergeCell ref="H3185:I3185"/>
    <mergeCell ref="A3186:B3186"/>
    <mergeCell ref="C3186:F3186"/>
    <mergeCell ref="H3186:I3186"/>
    <mergeCell ref="A3181:I3181"/>
    <mergeCell ref="A3182:I3182"/>
    <mergeCell ref="A3183:B3183"/>
    <mergeCell ref="C3183:F3183"/>
    <mergeCell ref="H3183:I3183"/>
    <mergeCell ref="A3184:B3184"/>
    <mergeCell ref="C3184:F3184"/>
    <mergeCell ref="H3184:I3184"/>
    <mergeCell ref="A3175:I3175"/>
    <mergeCell ref="A3176:I3176"/>
    <mergeCell ref="A3177:I3177"/>
    <mergeCell ref="A3178:I3178"/>
    <mergeCell ref="A3179:I3179"/>
    <mergeCell ref="A3180:I3180"/>
    <mergeCell ref="A3173:B3173"/>
    <mergeCell ref="C3173:F3173"/>
    <mergeCell ref="H3173:I3173"/>
    <mergeCell ref="A3174:B3174"/>
    <mergeCell ref="C3174:F3174"/>
    <mergeCell ref="H3174:I3174"/>
    <mergeCell ref="A3171:B3171"/>
    <mergeCell ref="C3171:F3171"/>
    <mergeCell ref="H3171:I3171"/>
    <mergeCell ref="A3172:B3172"/>
    <mergeCell ref="C3172:F3172"/>
    <mergeCell ref="H3172:I3172"/>
    <mergeCell ref="A3199:B3199"/>
    <mergeCell ref="C3199:F3199"/>
    <mergeCell ref="H3199:I3199"/>
    <mergeCell ref="A3200:B3200"/>
    <mergeCell ref="C3200:F3200"/>
    <mergeCell ref="H3200:I3200"/>
    <mergeCell ref="A3197:B3197"/>
    <mergeCell ref="C3197:F3197"/>
    <mergeCell ref="H3197:I3197"/>
    <mergeCell ref="A3198:B3198"/>
    <mergeCell ref="C3198:F3198"/>
    <mergeCell ref="H3198:I3198"/>
    <mergeCell ref="A3195:B3195"/>
    <mergeCell ref="C3195:F3195"/>
    <mergeCell ref="H3195:I3195"/>
    <mergeCell ref="A3196:B3196"/>
    <mergeCell ref="C3196:F3196"/>
    <mergeCell ref="H3196:I3196"/>
    <mergeCell ref="A3193:B3193"/>
    <mergeCell ref="C3193:F3193"/>
    <mergeCell ref="H3193:I3193"/>
    <mergeCell ref="A3194:B3194"/>
    <mergeCell ref="C3194:F3194"/>
    <mergeCell ref="H3194:I3194"/>
    <mergeCell ref="A3191:B3191"/>
    <mergeCell ref="C3191:F3191"/>
    <mergeCell ref="H3191:I3191"/>
    <mergeCell ref="A3192:B3192"/>
    <mergeCell ref="C3192:F3192"/>
    <mergeCell ref="H3192:I3192"/>
    <mergeCell ref="A3189:B3189"/>
    <mergeCell ref="C3189:F3189"/>
    <mergeCell ref="H3189:I3189"/>
    <mergeCell ref="A3190:B3190"/>
    <mergeCell ref="C3190:F3190"/>
    <mergeCell ref="H3190:I3190"/>
    <mergeCell ref="A3211:B3211"/>
    <mergeCell ref="C3211:F3211"/>
    <mergeCell ref="H3211:I3211"/>
    <mergeCell ref="A3212:B3212"/>
    <mergeCell ref="C3212:F3212"/>
    <mergeCell ref="H3212:I3212"/>
    <mergeCell ref="A3209:B3209"/>
    <mergeCell ref="C3209:F3209"/>
    <mergeCell ref="H3209:I3209"/>
    <mergeCell ref="A3210:B3210"/>
    <mergeCell ref="C3210:F3210"/>
    <mergeCell ref="H3210:I3210"/>
    <mergeCell ref="A3207:B3207"/>
    <mergeCell ref="C3207:F3207"/>
    <mergeCell ref="H3207:I3207"/>
    <mergeCell ref="A3208:B3208"/>
    <mergeCell ref="C3208:F3208"/>
    <mergeCell ref="H3208:I3208"/>
    <mergeCell ref="A3205:B3205"/>
    <mergeCell ref="C3205:F3205"/>
    <mergeCell ref="H3205:I3205"/>
    <mergeCell ref="A3206:B3206"/>
    <mergeCell ref="C3206:F3206"/>
    <mergeCell ref="H3206:I3206"/>
    <mergeCell ref="A3203:B3203"/>
    <mergeCell ref="C3203:F3203"/>
    <mergeCell ref="H3203:I3203"/>
    <mergeCell ref="A3204:B3204"/>
    <mergeCell ref="C3204:F3204"/>
    <mergeCell ref="H3204:I3204"/>
    <mergeCell ref="A3201:B3201"/>
    <mergeCell ref="C3201:F3201"/>
    <mergeCell ref="H3201:I3201"/>
    <mergeCell ref="A3202:B3202"/>
    <mergeCell ref="C3202:F3202"/>
    <mergeCell ref="H3202:I3202"/>
    <mergeCell ref="A3223:B3223"/>
    <mergeCell ref="C3223:F3223"/>
    <mergeCell ref="H3223:I3223"/>
    <mergeCell ref="A3224:B3224"/>
    <mergeCell ref="C3224:F3224"/>
    <mergeCell ref="H3224:I3224"/>
    <mergeCell ref="A3221:B3221"/>
    <mergeCell ref="C3221:F3221"/>
    <mergeCell ref="H3221:I3221"/>
    <mergeCell ref="A3222:B3222"/>
    <mergeCell ref="C3222:F3222"/>
    <mergeCell ref="H3222:I3222"/>
    <mergeCell ref="A3219:B3219"/>
    <mergeCell ref="C3219:F3219"/>
    <mergeCell ref="H3219:I3219"/>
    <mergeCell ref="A3220:B3220"/>
    <mergeCell ref="C3220:F3220"/>
    <mergeCell ref="H3220:I3220"/>
    <mergeCell ref="A3217:B3217"/>
    <mergeCell ref="C3217:F3217"/>
    <mergeCell ref="H3217:I3217"/>
    <mergeCell ref="A3218:B3218"/>
    <mergeCell ref="C3218:F3218"/>
    <mergeCell ref="H3218:I3218"/>
    <mergeCell ref="A3215:B3215"/>
    <mergeCell ref="C3215:F3215"/>
    <mergeCell ref="H3215:I3215"/>
    <mergeCell ref="A3216:B3216"/>
    <mergeCell ref="C3216:F3216"/>
    <mergeCell ref="H3216:I3216"/>
    <mergeCell ref="A3213:B3213"/>
    <mergeCell ref="C3213:F3213"/>
    <mergeCell ref="H3213:I3213"/>
    <mergeCell ref="A3214:B3214"/>
    <mergeCell ref="C3214:F3214"/>
    <mergeCell ref="H3214:I3214"/>
    <mergeCell ref="A3235:B3235"/>
    <mergeCell ref="C3235:F3235"/>
    <mergeCell ref="H3235:I3235"/>
    <mergeCell ref="A3236:B3236"/>
    <mergeCell ref="C3236:F3236"/>
    <mergeCell ref="H3236:I3236"/>
    <mergeCell ref="A3233:B3233"/>
    <mergeCell ref="C3233:F3233"/>
    <mergeCell ref="H3233:I3233"/>
    <mergeCell ref="A3234:B3234"/>
    <mergeCell ref="C3234:F3234"/>
    <mergeCell ref="H3234:I3234"/>
    <mergeCell ref="A3231:B3231"/>
    <mergeCell ref="C3231:F3231"/>
    <mergeCell ref="H3231:I3231"/>
    <mergeCell ref="A3232:B3232"/>
    <mergeCell ref="C3232:F3232"/>
    <mergeCell ref="H3232:I3232"/>
    <mergeCell ref="A3229:B3229"/>
    <mergeCell ref="C3229:F3229"/>
    <mergeCell ref="H3229:I3229"/>
    <mergeCell ref="A3230:B3230"/>
    <mergeCell ref="C3230:F3230"/>
    <mergeCell ref="H3230:I3230"/>
    <mergeCell ref="A3227:B3227"/>
    <mergeCell ref="C3227:F3227"/>
    <mergeCell ref="H3227:I3227"/>
    <mergeCell ref="A3228:B3228"/>
    <mergeCell ref="C3228:F3228"/>
    <mergeCell ref="H3228:I3228"/>
    <mergeCell ref="A3225:B3225"/>
    <mergeCell ref="C3225:F3225"/>
    <mergeCell ref="H3225:I3225"/>
    <mergeCell ref="A3226:B3226"/>
    <mergeCell ref="C3226:F3226"/>
    <mergeCell ref="H3226:I3226"/>
    <mergeCell ref="A3247:B3247"/>
    <mergeCell ref="C3247:F3247"/>
    <mergeCell ref="H3247:I3247"/>
    <mergeCell ref="A3248:B3248"/>
    <mergeCell ref="C3248:F3248"/>
    <mergeCell ref="H3248:I3248"/>
    <mergeCell ref="A3245:B3245"/>
    <mergeCell ref="C3245:F3245"/>
    <mergeCell ref="H3245:I3245"/>
    <mergeCell ref="A3246:B3246"/>
    <mergeCell ref="C3246:F3246"/>
    <mergeCell ref="H3246:I3246"/>
    <mergeCell ref="A3243:B3243"/>
    <mergeCell ref="C3243:F3243"/>
    <mergeCell ref="H3243:I3243"/>
    <mergeCell ref="A3244:B3244"/>
    <mergeCell ref="C3244:F3244"/>
    <mergeCell ref="H3244:I3244"/>
    <mergeCell ref="A3241:B3241"/>
    <mergeCell ref="C3241:F3241"/>
    <mergeCell ref="H3241:I3241"/>
    <mergeCell ref="A3242:B3242"/>
    <mergeCell ref="C3242:F3242"/>
    <mergeCell ref="H3242:I3242"/>
    <mergeCell ref="A3239:B3239"/>
    <mergeCell ref="C3239:F3239"/>
    <mergeCell ref="H3239:I3239"/>
    <mergeCell ref="A3240:B3240"/>
    <mergeCell ref="C3240:F3240"/>
    <mergeCell ref="H3240:I3240"/>
    <mergeCell ref="A3237:B3237"/>
    <mergeCell ref="C3237:F3237"/>
    <mergeCell ref="H3237:I3237"/>
    <mergeCell ref="A3238:B3238"/>
    <mergeCell ref="C3238:F3238"/>
    <mergeCell ref="H3238:I3238"/>
    <mergeCell ref="A3259:B3259"/>
    <mergeCell ref="C3259:F3259"/>
    <mergeCell ref="H3259:I3259"/>
    <mergeCell ref="A3260:B3260"/>
    <mergeCell ref="C3260:F3260"/>
    <mergeCell ref="H3260:I3260"/>
    <mergeCell ref="A3257:B3257"/>
    <mergeCell ref="C3257:F3257"/>
    <mergeCell ref="H3257:I3257"/>
    <mergeCell ref="A3258:B3258"/>
    <mergeCell ref="C3258:F3258"/>
    <mergeCell ref="H3258:I3258"/>
    <mergeCell ref="A3255:B3255"/>
    <mergeCell ref="C3255:F3255"/>
    <mergeCell ref="H3255:I3255"/>
    <mergeCell ref="A3256:B3256"/>
    <mergeCell ref="C3256:F3256"/>
    <mergeCell ref="H3256:I3256"/>
    <mergeCell ref="A3253:B3253"/>
    <mergeCell ref="C3253:F3253"/>
    <mergeCell ref="H3253:I3253"/>
    <mergeCell ref="A3254:B3254"/>
    <mergeCell ref="C3254:F3254"/>
    <mergeCell ref="H3254:I3254"/>
    <mergeCell ref="A3251:B3251"/>
    <mergeCell ref="C3251:F3251"/>
    <mergeCell ref="H3251:I3251"/>
    <mergeCell ref="A3252:B3252"/>
    <mergeCell ref="C3252:F3252"/>
    <mergeCell ref="H3252:I3252"/>
    <mergeCell ref="A3249:B3249"/>
    <mergeCell ref="C3249:F3249"/>
    <mergeCell ref="H3249:I3249"/>
    <mergeCell ref="A3250:B3250"/>
    <mergeCell ref="C3250:F3250"/>
    <mergeCell ref="H3250:I3250"/>
    <mergeCell ref="A3271:B3271"/>
    <mergeCell ref="C3271:F3271"/>
    <mergeCell ref="H3271:I3271"/>
    <mergeCell ref="A3272:B3272"/>
    <mergeCell ref="C3272:F3272"/>
    <mergeCell ref="H3272:I3272"/>
    <mergeCell ref="A3269:B3269"/>
    <mergeCell ref="C3269:F3269"/>
    <mergeCell ref="H3269:I3269"/>
    <mergeCell ref="A3270:B3270"/>
    <mergeCell ref="C3270:F3270"/>
    <mergeCell ref="H3270:I3270"/>
    <mergeCell ref="A3267:B3267"/>
    <mergeCell ref="C3267:F3267"/>
    <mergeCell ref="H3267:I3267"/>
    <mergeCell ref="A3268:B3268"/>
    <mergeCell ref="C3268:F3268"/>
    <mergeCell ref="H3268:I3268"/>
    <mergeCell ref="A3265:B3265"/>
    <mergeCell ref="C3265:F3265"/>
    <mergeCell ref="H3265:I3265"/>
    <mergeCell ref="A3266:B3266"/>
    <mergeCell ref="C3266:F3266"/>
    <mergeCell ref="H3266:I3266"/>
    <mergeCell ref="A3263:B3263"/>
    <mergeCell ref="C3263:F3263"/>
    <mergeCell ref="H3263:I3263"/>
    <mergeCell ref="A3264:B3264"/>
    <mergeCell ref="C3264:F3264"/>
    <mergeCell ref="H3264:I3264"/>
    <mergeCell ref="A3261:B3261"/>
    <mergeCell ref="C3261:F3261"/>
    <mergeCell ref="H3261:I3261"/>
    <mergeCell ref="A3262:B3262"/>
    <mergeCell ref="C3262:F3262"/>
    <mergeCell ref="H3262:I3262"/>
    <mergeCell ref="A3283:B3283"/>
    <mergeCell ref="C3283:F3283"/>
    <mergeCell ref="H3283:I3283"/>
    <mergeCell ref="A3284:B3284"/>
    <mergeCell ref="C3284:F3284"/>
    <mergeCell ref="H3284:I3284"/>
    <mergeCell ref="A3281:B3281"/>
    <mergeCell ref="C3281:F3281"/>
    <mergeCell ref="H3281:I3281"/>
    <mergeCell ref="A3282:B3282"/>
    <mergeCell ref="C3282:F3282"/>
    <mergeCell ref="H3282:I3282"/>
    <mergeCell ref="A3279:B3279"/>
    <mergeCell ref="C3279:F3279"/>
    <mergeCell ref="H3279:I3279"/>
    <mergeCell ref="A3280:B3280"/>
    <mergeCell ref="C3280:F3280"/>
    <mergeCell ref="H3280:I3280"/>
    <mergeCell ref="A3277:B3277"/>
    <mergeCell ref="C3277:F3277"/>
    <mergeCell ref="H3277:I3277"/>
    <mergeCell ref="A3278:B3278"/>
    <mergeCell ref="C3278:F3278"/>
    <mergeCell ref="H3278:I3278"/>
    <mergeCell ref="A3275:B3275"/>
    <mergeCell ref="C3275:F3275"/>
    <mergeCell ref="H3275:I3275"/>
    <mergeCell ref="A3276:B3276"/>
    <mergeCell ref="C3276:F3276"/>
    <mergeCell ref="H3276:I3276"/>
    <mergeCell ref="A3273:B3273"/>
    <mergeCell ref="C3273:F3273"/>
    <mergeCell ref="H3273:I3273"/>
    <mergeCell ref="A3274:B3274"/>
    <mergeCell ref="C3274:F3274"/>
    <mergeCell ref="H3274:I3274"/>
    <mergeCell ref="A3295:B3295"/>
    <mergeCell ref="C3295:F3295"/>
    <mergeCell ref="H3295:I3295"/>
    <mergeCell ref="A3296:B3296"/>
    <mergeCell ref="C3296:F3296"/>
    <mergeCell ref="H3296:I3296"/>
    <mergeCell ref="A3293:B3293"/>
    <mergeCell ref="C3293:F3293"/>
    <mergeCell ref="H3293:I3293"/>
    <mergeCell ref="A3294:B3294"/>
    <mergeCell ref="C3294:F3294"/>
    <mergeCell ref="H3294:I3294"/>
    <mergeCell ref="A3291:B3291"/>
    <mergeCell ref="C3291:F3291"/>
    <mergeCell ref="H3291:I3291"/>
    <mergeCell ref="A3292:B3292"/>
    <mergeCell ref="C3292:F3292"/>
    <mergeCell ref="H3292:I3292"/>
    <mergeCell ref="A3289:B3289"/>
    <mergeCell ref="C3289:F3289"/>
    <mergeCell ref="H3289:I3289"/>
    <mergeCell ref="A3290:B3290"/>
    <mergeCell ref="C3290:F3290"/>
    <mergeCell ref="H3290:I3290"/>
    <mergeCell ref="A3287:B3287"/>
    <mergeCell ref="C3287:F3287"/>
    <mergeCell ref="H3287:I3287"/>
    <mergeCell ref="A3288:B3288"/>
    <mergeCell ref="C3288:F3288"/>
    <mergeCell ref="H3288:I3288"/>
    <mergeCell ref="A3285:B3285"/>
    <mergeCell ref="C3285:F3285"/>
    <mergeCell ref="H3285:I3285"/>
    <mergeCell ref="A3286:B3286"/>
    <mergeCell ref="C3286:F3286"/>
    <mergeCell ref="H3286:I3286"/>
    <mergeCell ref="A3307:B3307"/>
    <mergeCell ref="C3307:F3307"/>
    <mergeCell ref="H3307:I3307"/>
    <mergeCell ref="A3308:B3308"/>
    <mergeCell ref="C3308:F3308"/>
    <mergeCell ref="H3308:I3308"/>
    <mergeCell ref="A3305:B3305"/>
    <mergeCell ref="C3305:F3305"/>
    <mergeCell ref="H3305:I3305"/>
    <mergeCell ref="A3306:B3306"/>
    <mergeCell ref="C3306:F3306"/>
    <mergeCell ref="H3306:I3306"/>
    <mergeCell ref="A3303:B3303"/>
    <mergeCell ref="C3303:F3303"/>
    <mergeCell ref="H3303:I3303"/>
    <mergeCell ref="A3304:B3304"/>
    <mergeCell ref="C3304:F3304"/>
    <mergeCell ref="H3304:I3304"/>
    <mergeCell ref="A3301:B3301"/>
    <mergeCell ref="C3301:F3301"/>
    <mergeCell ref="H3301:I3301"/>
    <mergeCell ref="A3302:B3302"/>
    <mergeCell ref="C3302:F3302"/>
    <mergeCell ref="H3302:I3302"/>
    <mergeCell ref="A3299:B3299"/>
    <mergeCell ref="C3299:F3299"/>
    <mergeCell ref="H3299:I3299"/>
    <mergeCell ref="A3300:B3300"/>
    <mergeCell ref="C3300:F3300"/>
    <mergeCell ref="H3300:I3300"/>
    <mergeCell ref="A3297:B3297"/>
    <mergeCell ref="C3297:F3297"/>
    <mergeCell ref="H3297:I3297"/>
    <mergeCell ref="A3298:B3298"/>
    <mergeCell ref="C3298:F3298"/>
    <mergeCell ref="H3298:I3298"/>
    <mergeCell ref="A3319:B3319"/>
    <mergeCell ref="C3319:F3319"/>
    <mergeCell ref="H3319:I3319"/>
    <mergeCell ref="A3320:B3320"/>
    <mergeCell ref="C3320:F3320"/>
    <mergeCell ref="H3320:I3320"/>
    <mergeCell ref="A3317:B3317"/>
    <mergeCell ref="C3317:F3317"/>
    <mergeCell ref="H3317:I3317"/>
    <mergeCell ref="A3318:B3318"/>
    <mergeCell ref="C3318:F3318"/>
    <mergeCell ref="H3318:I3318"/>
    <mergeCell ref="A3315:B3315"/>
    <mergeCell ref="C3315:F3315"/>
    <mergeCell ref="H3315:I3315"/>
    <mergeCell ref="A3316:B3316"/>
    <mergeCell ref="C3316:F3316"/>
    <mergeCell ref="H3316:I3316"/>
    <mergeCell ref="A3313:B3313"/>
    <mergeCell ref="C3313:F3313"/>
    <mergeCell ref="H3313:I3313"/>
    <mergeCell ref="A3314:B3314"/>
    <mergeCell ref="C3314:F3314"/>
    <mergeCell ref="H3314:I3314"/>
    <mergeCell ref="A3311:B3311"/>
    <mergeCell ref="C3311:F3311"/>
    <mergeCell ref="H3311:I3311"/>
    <mergeCell ref="A3312:B3312"/>
    <mergeCell ref="C3312:F3312"/>
    <mergeCell ref="H3312:I3312"/>
    <mergeCell ref="A3309:B3309"/>
    <mergeCell ref="C3309:F3309"/>
    <mergeCell ref="H3309:I3309"/>
    <mergeCell ref="A3310:B3310"/>
    <mergeCell ref="C3310:F3310"/>
    <mergeCell ref="H3310:I3310"/>
    <mergeCell ref="A3331:B3331"/>
    <mergeCell ref="C3331:F3331"/>
    <mergeCell ref="H3331:I3331"/>
    <mergeCell ref="A3332:B3332"/>
    <mergeCell ref="C3332:F3332"/>
    <mergeCell ref="H3332:I3332"/>
    <mergeCell ref="A3329:B3329"/>
    <mergeCell ref="C3329:F3329"/>
    <mergeCell ref="H3329:I3329"/>
    <mergeCell ref="A3330:B3330"/>
    <mergeCell ref="C3330:F3330"/>
    <mergeCell ref="H3330:I3330"/>
    <mergeCell ref="A3327:B3327"/>
    <mergeCell ref="C3327:F3327"/>
    <mergeCell ref="H3327:I3327"/>
    <mergeCell ref="A3328:B3328"/>
    <mergeCell ref="C3328:F3328"/>
    <mergeCell ref="H3328:I3328"/>
    <mergeCell ref="A3325:B3325"/>
    <mergeCell ref="C3325:F3325"/>
    <mergeCell ref="H3325:I3325"/>
    <mergeCell ref="A3326:B3326"/>
    <mergeCell ref="C3326:F3326"/>
    <mergeCell ref="H3326:I3326"/>
    <mergeCell ref="A3323:B3323"/>
    <mergeCell ref="C3323:F3323"/>
    <mergeCell ref="H3323:I3323"/>
    <mergeCell ref="A3324:B3324"/>
    <mergeCell ref="C3324:F3324"/>
    <mergeCell ref="H3324:I3324"/>
    <mergeCell ref="A3321:B3321"/>
    <mergeCell ref="C3321:F3321"/>
    <mergeCell ref="H3321:I3321"/>
    <mergeCell ref="A3322:B3322"/>
    <mergeCell ref="C3322:F3322"/>
    <mergeCell ref="H3322:I3322"/>
    <mergeCell ref="A3343:B3343"/>
    <mergeCell ref="C3343:F3343"/>
    <mergeCell ref="H3343:I3343"/>
    <mergeCell ref="A3344:B3344"/>
    <mergeCell ref="C3344:F3344"/>
    <mergeCell ref="H3344:I3344"/>
    <mergeCell ref="A3341:B3341"/>
    <mergeCell ref="C3341:F3341"/>
    <mergeCell ref="H3341:I3341"/>
    <mergeCell ref="A3342:B3342"/>
    <mergeCell ref="C3342:F3342"/>
    <mergeCell ref="H3342:I3342"/>
    <mergeCell ref="A3339:B3339"/>
    <mergeCell ref="C3339:F3339"/>
    <mergeCell ref="H3339:I3339"/>
    <mergeCell ref="A3340:B3340"/>
    <mergeCell ref="C3340:F3340"/>
    <mergeCell ref="H3340:I3340"/>
    <mergeCell ref="A3337:B3337"/>
    <mergeCell ref="C3337:F3337"/>
    <mergeCell ref="H3337:I3337"/>
    <mergeCell ref="A3338:B3338"/>
    <mergeCell ref="C3338:F3338"/>
    <mergeCell ref="H3338:I3338"/>
    <mergeCell ref="A3335:B3335"/>
    <mergeCell ref="C3335:F3335"/>
    <mergeCell ref="H3335:I3335"/>
    <mergeCell ref="A3336:B3336"/>
    <mergeCell ref="C3336:F3336"/>
    <mergeCell ref="H3336:I3336"/>
    <mergeCell ref="A3333:B3333"/>
    <mergeCell ref="C3333:F3333"/>
    <mergeCell ref="H3333:I3333"/>
    <mergeCell ref="A3334:B3334"/>
    <mergeCell ref="C3334:F3334"/>
    <mergeCell ref="H3334:I3334"/>
    <mergeCell ref="A3355:B3355"/>
    <mergeCell ref="C3355:F3355"/>
    <mergeCell ref="H3355:I3355"/>
    <mergeCell ref="A3356:B3356"/>
    <mergeCell ref="C3356:F3356"/>
    <mergeCell ref="H3356:I3356"/>
    <mergeCell ref="A3353:B3353"/>
    <mergeCell ref="C3353:F3353"/>
    <mergeCell ref="H3353:I3353"/>
    <mergeCell ref="A3354:B3354"/>
    <mergeCell ref="C3354:F3354"/>
    <mergeCell ref="H3354:I3354"/>
    <mergeCell ref="A3351:B3351"/>
    <mergeCell ref="C3351:F3351"/>
    <mergeCell ref="H3351:I3351"/>
    <mergeCell ref="A3352:B3352"/>
    <mergeCell ref="C3352:F3352"/>
    <mergeCell ref="H3352:I3352"/>
    <mergeCell ref="A3349:B3349"/>
    <mergeCell ref="C3349:F3349"/>
    <mergeCell ref="H3349:I3349"/>
    <mergeCell ref="A3350:B3350"/>
    <mergeCell ref="C3350:F3350"/>
    <mergeCell ref="H3350:I3350"/>
    <mergeCell ref="A3347:B3347"/>
    <mergeCell ref="C3347:F3347"/>
    <mergeCell ref="H3347:I3347"/>
    <mergeCell ref="A3348:B3348"/>
    <mergeCell ref="C3348:F3348"/>
    <mergeCell ref="H3348:I3348"/>
    <mergeCell ref="A3345:B3345"/>
    <mergeCell ref="C3345:F3345"/>
    <mergeCell ref="H3345:I3345"/>
    <mergeCell ref="A3346:B3346"/>
    <mergeCell ref="C3346:F3346"/>
    <mergeCell ref="H3346:I3346"/>
    <mergeCell ref="A3367:B3367"/>
    <mergeCell ref="C3367:F3367"/>
    <mergeCell ref="H3367:I3367"/>
    <mergeCell ref="A3368:B3368"/>
    <mergeCell ref="C3368:F3368"/>
    <mergeCell ref="H3368:I3368"/>
    <mergeCell ref="A3365:B3365"/>
    <mergeCell ref="C3365:F3365"/>
    <mergeCell ref="H3365:I3365"/>
    <mergeCell ref="A3366:B3366"/>
    <mergeCell ref="C3366:F3366"/>
    <mergeCell ref="H3366:I3366"/>
    <mergeCell ref="A3363:B3363"/>
    <mergeCell ref="C3363:F3363"/>
    <mergeCell ref="H3363:I3363"/>
    <mergeCell ref="A3364:B3364"/>
    <mergeCell ref="C3364:F3364"/>
    <mergeCell ref="H3364:I3364"/>
    <mergeCell ref="A3361:B3361"/>
    <mergeCell ref="C3361:F3361"/>
    <mergeCell ref="H3361:I3361"/>
    <mergeCell ref="A3362:B3362"/>
    <mergeCell ref="C3362:F3362"/>
    <mergeCell ref="H3362:I3362"/>
    <mergeCell ref="A3359:B3359"/>
    <mergeCell ref="C3359:F3359"/>
    <mergeCell ref="H3359:I3359"/>
    <mergeCell ref="A3360:B3360"/>
    <mergeCell ref="C3360:F3360"/>
    <mergeCell ref="H3360:I3360"/>
    <mergeCell ref="A3357:B3357"/>
    <mergeCell ref="C3357:F3357"/>
    <mergeCell ref="H3357:I3357"/>
    <mergeCell ref="A3358:B3358"/>
    <mergeCell ref="C3358:F3358"/>
    <mergeCell ref="H3358:I3358"/>
    <mergeCell ref="A3379:B3379"/>
    <mergeCell ref="C3379:F3379"/>
    <mergeCell ref="H3379:I3379"/>
    <mergeCell ref="A3380:B3380"/>
    <mergeCell ref="C3380:F3380"/>
    <mergeCell ref="H3380:I3380"/>
    <mergeCell ref="A3377:B3377"/>
    <mergeCell ref="C3377:F3377"/>
    <mergeCell ref="H3377:I3377"/>
    <mergeCell ref="A3378:B3378"/>
    <mergeCell ref="C3378:F3378"/>
    <mergeCell ref="H3378:I3378"/>
    <mergeCell ref="A3375:B3375"/>
    <mergeCell ref="C3375:F3375"/>
    <mergeCell ref="H3375:I3375"/>
    <mergeCell ref="A3376:B3376"/>
    <mergeCell ref="C3376:F3376"/>
    <mergeCell ref="H3376:I3376"/>
    <mergeCell ref="A3373:B3373"/>
    <mergeCell ref="C3373:F3373"/>
    <mergeCell ref="H3373:I3373"/>
    <mergeCell ref="A3374:B3374"/>
    <mergeCell ref="C3374:F3374"/>
    <mergeCell ref="H3374:I3374"/>
    <mergeCell ref="A3371:B3371"/>
    <mergeCell ref="C3371:F3371"/>
    <mergeCell ref="H3371:I3371"/>
    <mergeCell ref="A3372:B3372"/>
    <mergeCell ref="C3372:F3372"/>
    <mergeCell ref="H3372:I3372"/>
    <mergeCell ref="A3369:B3369"/>
    <mergeCell ref="C3369:F3369"/>
    <mergeCell ref="H3369:I3369"/>
    <mergeCell ref="A3370:B3370"/>
    <mergeCell ref="C3370:F3370"/>
    <mergeCell ref="H3370:I3370"/>
    <mergeCell ref="A3391:B3391"/>
    <mergeCell ref="C3391:F3391"/>
    <mergeCell ref="H3391:I3391"/>
    <mergeCell ref="A3392:B3392"/>
    <mergeCell ref="C3392:F3392"/>
    <mergeCell ref="H3392:I3392"/>
    <mergeCell ref="A3389:B3389"/>
    <mergeCell ref="C3389:F3389"/>
    <mergeCell ref="H3389:I3389"/>
    <mergeCell ref="A3390:B3390"/>
    <mergeCell ref="C3390:F3390"/>
    <mergeCell ref="H3390:I3390"/>
    <mergeCell ref="A3387:B3387"/>
    <mergeCell ref="C3387:F3387"/>
    <mergeCell ref="H3387:I3387"/>
    <mergeCell ref="A3388:B3388"/>
    <mergeCell ref="C3388:F3388"/>
    <mergeCell ref="H3388:I3388"/>
    <mergeCell ref="A3385:B3385"/>
    <mergeCell ref="C3385:F3385"/>
    <mergeCell ref="H3385:I3385"/>
    <mergeCell ref="A3386:B3386"/>
    <mergeCell ref="C3386:F3386"/>
    <mergeCell ref="H3386:I3386"/>
    <mergeCell ref="A3383:B3383"/>
    <mergeCell ref="C3383:F3383"/>
    <mergeCell ref="H3383:I3383"/>
    <mergeCell ref="A3384:B3384"/>
    <mergeCell ref="C3384:F3384"/>
    <mergeCell ref="H3384:I3384"/>
    <mergeCell ref="A3381:B3381"/>
    <mergeCell ref="C3381:F3381"/>
    <mergeCell ref="H3381:I3381"/>
    <mergeCell ref="A3382:B3382"/>
    <mergeCell ref="C3382:F3382"/>
    <mergeCell ref="H3382:I3382"/>
    <mergeCell ref="A3403:B3403"/>
    <mergeCell ref="C3403:F3403"/>
    <mergeCell ref="H3403:I3403"/>
    <mergeCell ref="A3404:B3404"/>
    <mergeCell ref="C3404:F3404"/>
    <mergeCell ref="H3404:I3404"/>
    <mergeCell ref="A3401:B3401"/>
    <mergeCell ref="C3401:F3401"/>
    <mergeCell ref="H3401:I3401"/>
    <mergeCell ref="A3402:B3402"/>
    <mergeCell ref="C3402:F3402"/>
    <mergeCell ref="H3402:I3402"/>
    <mergeCell ref="A3399:B3399"/>
    <mergeCell ref="C3399:F3399"/>
    <mergeCell ref="H3399:I3399"/>
    <mergeCell ref="A3400:B3400"/>
    <mergeCell ref="C3400:F3400"/>
    <mergeCell ref="H3400:I3400"/>
    <mergeCell ref="A3397:B3397"/>
    <mergeCell ref="C3397:F3397"/>
    <mergeCell ref="H3397:I3397"/>
    <mergeCell ref="A3398:B3398"/>
    <mergeCell ref="C3398:F3398"/>
    <mergeCell ref="H3398:I3398"/>
    <mergeCell ref="A3395:B3395"/>
    <mergeCell ref="C3395:F3395"/>
    <mergeCell ref="H3395:I3395"/>
    <mergeCell ref="A3396:B3396"/>
    <mergeCell ref="C3396:F3396"/>
    <mergeCell ref="H3396:I3396"/>
    <mergeCell ref="A3393:B3393"/>
    <mergeCell ref="C3393:F3393"/>
    <mergeCell ref="H3393:I3393"/>
    <mergeCell ref="A3394:B3394"/>
    <mergeCell ref="C3394:F3394"/>
    <mergeCell ref="H3394:I3394"/>
    <mergeCell ref="A3415:B3415"/>
    <mergeCell ref="C3415:F3415"/>
    <mergeCell ref="H3415:I3415"/>
    <mergeCell ref="A3416:B3416"/>
    <mergeCell ref="C3416:F3416"/>
    <mergeCell ref="H3416:I3416"/>
    <mergeCell ref="A3413:B3413"/>
    <mergeCell ref="C3413:F3413"/>
    <mergeCell ref="H3413:I3413"/>
    <mergeCell ref="A3414:B3414"/>
    <mergeCell ref="C3414:F3414"/>
    <mergeCell ref="H3414:I3414"/>
    <mergeCell ref="A3411:B3411"/>
    <mergeCell ref="C3411:F3411"/>
    <mergeCell ref="H3411:I3411"/>
    <mergeCell ref="A3412:B3412"/>
    <mergeCell ref="C3412:F3412"/>
    <mergeCell ref="H3412:I3412"/>
    <mergeCell ref="A3409:B3409"/>
    <mergeCell ref="C3409:F3409"/>
    <mergeCell ref="H3409:I3409"/>
    <mergeCell ref="A3410:B3410"/>
    <mergeCell ref="C3410:F3410"/>
    <mergeCell ref="H3410:I3410"/>
    <mergeCell ref="A3407:B3407"/>
    <mergeCell ref="C3407:F3407"/>
    <mergeCell ref="H3407:I3407"/>
    <mergeCell ref="A3408:B3408"/>
    <mergeCell ref="C3408:F3408"/>
    <mergeCell ref="H3408:I3408"/>
    <mergeCell ref="A3405:B3405"/>
    <mergeCell ref="C3405:F3405"/>
    <mergeCell ref="H3405:I3405"/>
    <mergeCell ref="A3406:B3406"/>
    <mergeCell ref="C3406:F3406"/>
    <mergeCell ref="H3406:I3406"/>
    <mergeCell ref="A3427:B3427"/>
    <mergeCell ref="C3427:F3427"/>
    <mergeCell ref="H3427:I3427"/>
    <mergeCell ref="A3428:B3428"/>
    <mergeCell ref="C3428:F3428"/>
    <mergeCell ref="H3428:I3428"/>
    <mergeCell ref="A3425:B3425"/>
    <mergeCell ref="C3425:F3425"/>
    <mergeCell ref="H3425:I3425"/>
    <mergeCell ref="A3426:B3426"/>
    <mergeCell ref="C3426:F3426"/>
    <mergeCell ref="H3426:I3426"/>
    <mergeCell ref="A3423:B3423"/>
    <mergeCell ref="C3423:F3423"/>
    <mergeCell ref="H3423:I3423"/>
    <mergeCell ref="A3424:B3424"/>
    <mergeCell ref="C3424:F3424"/>
    <mergeCell ref="H3424:I3424"/>
    <mergeCell ref="A3421:B3421"/>
    <mergeCell ref="C3421:F3421"/>
    <mergeCell ref="H3421:I3421"/>
    <mergeCell ref="A3422:B3422"/>
    <mergeCell ref="C3422:F3422"/>
    <mergeCell ref="H3422:I3422"/>
    <mergeCell ref="A3419:B3419"/>
    <mergeCell ref="C3419:F3419"/>
    <mergeCell ref="H3419:I3419"/>
    <mergeCell ref="A3420:B3420"/>
    <mergeCell ref="C3420:F3420"/>
    <mergeCell ref="H3420:I3420"/>
    <mergeCell ref="A3417:B3417"/>
    <mergeCell ref="C3417:F3417"/>
    <mergeCell ref="H3417:I3417"/>
    <mergeCell ref="A3418:B3418"/>
    <mergeCell ref="C3418:F3418"/>
    <mergeCell ref="H3418:I3418"/>
    <mergeCell ref="A3439:B3439"/>
    <mergeCell ref="C3439:F3439"/>
    <mergeCell ref="H3439:I3439"/>
    <mergeCell ref="A3440:B3440"/>
    <mergeCell ref="C3440:F3440"/>
    <mergeCell ref="H3440:I3440"/>
    <mergeCell ref="A3437:B3437"/>
    <mergeCell ref="C3437:F3437"/>
    <mergeCell ref="H3437:I3437"/>
    <mergeCell ref="A3438:B3438"/>
    <mergeCell ref="C3438:F3438"/>
    <mergeCell ref="H3438:I3438"/>
    <mergeCell ref="A3435:B3435"/>
    <mergeCell ref="C3435:F3435"/>
    <mergeCell ref="H3435:I3435"/>
    <mergeCell ref="A3436:B3436"/>
    <mergeCell ref="C3436:F3436"/>
    <mergeCell ref="H3436:I3436"/>
    <mergeCell ref="A3433:B3433"/>
    <mergeCell ref="C3433:F3433"/>
    <mergeCell ref="H3433:I3433"/>
    <mergeCell ref="A3434:B3434"/>
    <mergeCell ref="C3434:F3434"/>
    <mergeCell ref="H3434:I3434"/>
    <mergeCell ref="A3431:B3431"/>
    <mergeCell ref="C3431:F3431"/>
    <mergeCell ref="H3431:I3431"/>
    <mergeCell ref="A3432:B3432"/>
    <mergeCell ref="C3432:F3432"/>
    <mergeCell ref="H3432:I3432"/>
    <mergeCell ref="A3429:B3429"/>
    <mergeCell ref="C3429:F3429"/>
    <mergeCell ref="H3429:I3429"/>
    <mergeCell ref="A3430:B3430"/>
    <mergeCell ref="C3430:F3430"/>
    <mergeCell ref="H3430:I3430"/>
    <mergeCell ref="A3451:B3451"/>
    <mergeCell ref="C3451:F3451"/>
    <mergeCell ref="H3451:I3451"/>
    <mergeCell ref="A3452:B3452"/>
    <mergeCell ref="C3452:F3452"/>
    <mergeCell ref="H3452:I3452"/>
    <mergeCell ref="A3449:B3449"/>
    <mergeCell ref="C3449:F3449"/>
    <mergeCell ref="H3449:I3449"/>
    <mergeCell ref="A3450:B3450"/>
    <mergeCell ref="C3450:F3450"/>
    <mergeCell ref="H3450:I3450"/>
    <mergeCell ref="A3447:B3447"/>
    <mergeCell ref="C3447:F3447"/>
    <mergeCell ref="H3447:I3447"/>
    <mergeCell ref="A3448:B3448"/>
    <mergeCell ref="C3448:F3448"/>
    <mergeCell ref="H3448:I3448"/>
    <mergeCell ref="A3445:B3445"/>
    <mergeCell ref="C3445:F3445"/>
    <mergeCell ref="H3445:I3445"/>
    <mergeCell ref="A3446:B3446"/>
    <mergeCell ref="C3446:F3446"/>
    <mergeCell ref="H3446:I3446"/>
    <mergeCell ref="A3443:B3443"/>
    <mergeCell ref="C3443:F3443"/>
    <mergeCell ref="H3443:I3443"/>
    <mergeCell ref="A3444:B3444"/>
    <mergeCell ref="C3444:F3444"/>
    <mergeCell ref="H3444:I3444"/>
    <mergeCell ref="A3441:B3441"/>
    <mergeCell ref="C3441:F3441"/>
    <mergeCell ref="H3441:I3441"/>
    <mergeCell ref="A3442:B3442"/>
    <mergeCell ref="C3442:F3442"/>
    <mergeCell ref="H3442:I3442"/>
    <mergeCell ref="A3463:B3463"/>
    <mergeCell ref="C3463:F3463"/>
    <mergeCell ref="H3463:I3463"/>
    <mergeCell ref="A3464:B3464"/>
    <mergeCell ref="C3464:F3464"/>
    <mergeCell ref="H3464:I3464"/>
    <mergeCell ref="A3461:B3461"/>
    <mergeCell ref="C3461:F3461"/>
    <mergeCell ref="H3461:I3461"/>
    <mergeCell ref="A3462:B3462"/>
    <mergeCell ref="C3462:F3462"/>
    <mergeCell ref="H3462:I3462"/>
    <mergeCell ref="A3459:B3459"/>
    <mergeCell ref="C3459:F3459"/>
    <mergeCell ref="H3459:I3459"/>
    <mergeCell ref="A3460:B3460"/>
    <mergeCell ref="C3460:F3460"/>
    <mergeCell ref="H3460:I3460"/>
    <mergeCell ref="A3457:B3457"/>
    <mergeCell ref="C3457:F3457"/>
    <mergeCell ref="H3457:I3457"/>
    <mergeCell ref="A3458:B3458"/>
    <mergeCell ref="C3458:F3458"/>
    <mergeCell ref="H3458:I3458"/>
    <mergeCell ref="A3455:B3455"/>
    <mergeCell ref="C3455:F3455"/>
    <mergeCell ref="H3455:I3455"/>
    <mergeCell ref="A3456:B3456"/>
    <mergeCell ref="C3456:F3456"/>
    <mergeCell ref="H3456:I3456"/>
    <mergeCell ref="A3453:B3453"/>
    <mergeCell ref="C3453:F3453"/>
    <mergeCell ref="H3453:I3453"/>
    <mergeCell ref="A3454:B3454"/>
    <mergeCell ref="C3454:F3454"/>
    <mergeCell ref="H3454:I3454"/>
    <mergeCell ref="A3475:B3475"/>
    <mergeCell ref="C3475:F3475"/>
    <mergeCell ref="H3475:I3475"/>
    <mergeCell ref="A3476:B3476"/>
    <mergeCell ref="C3476:F3476"/>
    <mergeCell ref="H3476:I3476"/>
    <mergeCell ref="A3473:B3473"/>
    <mergeCell ref="C3473:F3473"/>
    <mergeCell ref="H3473:I3473"/>
    <mergeCell ref="A3474:B3474"/>
    <mergeCell ref="C3474:F3474"/>
    <mergeCell ref="H3474:I3474"/>
    <mergeCell ref="A3471:B3471"/>
    <mergeCell ref="C3471:F3471"/>
    <mergeCell ref="H3471:I3471"/>
    <mergeCell ref="A3472:B3472"/>
    <mergeCell ref="C3472:F3472"/>
    <mergeCell ref="H3472:I3472"/>
    <mergeCell ref="A3469:B3469"/>
    <mergeCell ref="C3469:F3469"/>
    <mergeCell ref="H3469:I3469"/>
    <mergeCell ref="A3470:B3470"/>
    <mergeCell ref="C3470:F3470"/>
    <mergeCell ref="H3470:I3470"/>
    <mergeCell ref="A3467:B3467"/>
    <mergeCell ref="C3467:F3467"/>
    <mergeCell ref="H3467:I3467"/>
    <mergeCell ref="A3468:B3468"/>
    <mergeCell ref="C3468:F3468"/>
    <mergeCell ref="H3468:I3468"/>
    <mergeCell ref="A3465:B3465"/>
    <mergeCell ref="C3465:F3465"/>
    <mergeCell ref="H3465:I3465"/>
    <mergeCell ref="A3466:B3466"/>
    <mergeCell ref="C3466:F3466"/>
    <mergeCell ref="H3466:I3466"/>
    <mergeCell ref="A3487:B3487"/>
    <mergeCell ref="C3487:F3487"/>
    <mergeCell ref="H3487:I3487"/>
    <mergeCell ref="A3488:B3488"/>
    <mergeCell ref="C3488:F3488"/>
    <mergeCell ref="H3488:I3488"/>
    <mergeCell ref="A3485:B3485"/>
    <mergeCell ref="C3485:F3485"/>
    <mergeCell ref="H3485:I3485"/>
    <mergeCell ref="A3486:B3486"/>
    <mergeCell ref="C3486:F3486"/>
    <mergeCell ref="H3486:I3486"/>
    <mergeCell ref="A3483:B3483"/>
    <mergeCell ref="C3483:F3483"/>
    <mergeCell ref="H3483:I3483"/>
    <mergeCell ref="A3484:B3484"/>
    <mergeCell ref="C3484:F3484"/>
    <mergeCell ref="H3484:I3484"/>
    <mergeCell ref="A3481:B3481"/>
    <mergeCell ref="C3481:F3481"/>
    <mergeCell ref="H3481:I3481"/>
    <mergeCell ref="A3482:B3482"/>
    <mergeCell ref="C3482:F3482"/>
    <mergeCell ref="H3482:I3482"/>
    <mergeCell ref="A3479:B3479"/>
    <mergeCell ref="C3479:F3479"/>
    <mergeCell ref="H3479:I3479"/>
    <mergeCell ref="A3480:B3480"/>
    <mergeCell ref="C3480:F3480"/>
    <mergeCell ref="H3480:I3480"/>
    <mergeCell ref="A3477:B3477"/>
    <mergeCell ref="C3477:F3477"/>
    <mergeCell ref="H3477:I3477"/>
    <mergeCell ref="A3478:B3478"/>
    <mergeCell ref="C3478:F3478"/>
    <mergeCell ref="H3478:I3478"/>
    <mergeCell ref="A3499:B3499"/>
    <mergeCell ref="C3499:F3499"/>
    <mergeCell ref="H3499:I3499"/>
    <mergeCell ref="A3500:B3500"/>
    <mergeCell ref="C3500:F3500"/>
    <mergeCell ref="H3500:I3500"/>
    <mergeCell ref="A3497:B3497"/>
    <mergeCell ref="C3497:F3497"/>
    <mergeCell ref="H3497:I3497"/>
    <mergeCell ref="A3498:B3498"/>
    <mergeCell ref="C3498:F3498"/>
    <mergeCell ref="H3498:I3498"/>
    <mergeCell ref="A3495:B3495"/>
    <mergeCell ref="C3495:F3495"/>
    <mergeCell ref="H3495:I3495"/>
    <mergeCell ref="A3496:B3496"/>
    <mergeCell ref="C3496:F3496"/>
    <mergeCell ref="H3496:I3496"/>
    <mergeCell ref="A3493:B3493"/>
    <mergeCell ref="C3493:F3493"/>
    <mergeCell ref="H3493:I3493"/>
    <mergeCell ref="A3494:B3494"/>
    <mergeCell ref="C3494:F3494"/>
    <mergeCell ref="H3494:I3494"/>
    <mergeCell ref="A3491:B3491"/>
    <mergeCell ref="C3491:F3491"/>
    <mergeCell ref="H3491:I3491"/>
    <mergeCell ref="A3492:B3492"/>
    <mergeCell ref="C3492:F3492"/>
    <mergeCell ref="H3492:I3492"/>
    <mergeCell ref="A3489:B3489"/>
    <mergeCell ref="C3489:F3489"/>
    <mergeCell ref="H3489:I3489"/>
    <mergeCell ref="A3490:B3490"/>
    <mergeCell ref="C3490:F3490"/>
    <mergeCell ref="H3490:I3490"/>
    <mergeCell ref="A3511:B3511"/>
    <mergeCell ref="C3511:F3511"/>
    <mergeCell ref="H3511:I3511"/>
    <mergeCell ref="A3512:B3512"/>
    <mergeCell ref="C3512:F3512"/>
    <mergeCell ref="H3512:I3512"/>
    <mergeCell ref="A3509:B3509"/>
    <mergeCell ref="C3509:F3509"/>
    <mergeCell ref="H3509:I3509"/>
    <mergeCell ref="A3510:B3510"/>
    <mergeCell ref="C3510:F3510"/>
    <mergeCell ref="H3510:I3510"/>
    <mergeCell ref="A3507:B3507"/>
    <mergeCell ref="C3507:F3507"/>
    <mergeCell ref="H3507:I3507"/>
    <mergeCell ref="A3508:B3508"/>
    <mergeCell ref="C3508:F3508"/>
    <mergeCell ref="H3508:I3508"/>
    <mergeCell ref="A3505:B3505"/>
    <mergeCell ref="C3505:F3505"/>
    <mergeCell ref="H3505:I3505"/>
    <mergeCell ref="A3506:B3506"/>
    <mergeCell ref="C3506:F3506"/>
    <mergeCell ref="H3506:I3506"/>
    <mergeCell ref="A3503:B3503"/>
    <mergeCell ref="C3503:F3503"/>
    <mergeCell ref="H3503:I3503"/>
    <mergeCell ref="A3504:B3504"/>
    <mergeCell ref="C3504:F3504"/>
    <mergeCell ref="H3504:I3504"/>
    <mergeCell ref="A3501:B3501"/>
    <mergeCell ref="C3501:F3501"/>
    <mergeCell ref="H3501:I3501"/>
    <mergeCell ref="A3502:B3502"/>
    <mergeCell ref="C3502:F3502"/>
    <mergeCell ref="H3502:I3502"/>
    <mergeCell ref="A3523:B3523"/>
    <mergeCell ref="C3523:F3523"/>
    <mergeCell ref="H3523:I3523"/>
    <mergeCell ref="A3524:B3524"/>
    <mergeCell ref="C3524:F3524"/>
    <mergeCell ref="H3524:I3524"/>
    <mergeCell ref="A3521:B3521"/>
    <mergeCell ref="C3521:F3521"/>
    <mergeCell ref="H3521:I3521"/>
    <mergeCell ref="A3522:B3522"/>
    <mergeCell ref="C3522:F3522"/>
    <mergeCell ref="H3522:I3522"/>
    <mergeCell ref="A3519:B3519"/>
    <mergeCell ref="C3519:F3519"/>
    <mergeCell ref="H3519:I3519"/>
    <mergeCell ref="A3520:B3520"/>
    <mergeCell ref="C3520:F3520"/>
    <mergeCell ref="H3520:I3520"/>
    <mergeCell ref="A3517:B3517"/>
    <mergeCell ref="C3517:F3517"/>
    <mergeCell ref="H3517:I3517"/>
    <mergeCell ref="A3518:B3518"/>
    <mergeCell ref="C3518:F3518"/>
    <mergeCell ref="H3518:I3518"/>
    <mergeCell ref="A3515:B3515"/>
    <mergeCell ref="C3515:F3515"/>
    <mergeCell ref="H3515:I3515"/>
    <mergeCell ref="A3516:B3516"/>
    <mergeCell ref="C3516:F3516"/>
    <mergeCell ref="H3516:I3516"/>
    <mergeCell ref="A3513:B3513"/>
    <mergeCell ref="C3513:F3513"/>
    <mergeCell ref="H3513:I3513"/>
    <mergeCell ref="A3514:B3514"/>
    <mergeCell ref="C3514:F3514"/>
    <mergeCell ref="H3514:I3514"/>
    <mergeCell ref="A3535:B3535"/>
    <mergeCell ref="C3535:F3535"/>
    <mergeCell ref="H3535:I3535"/>
    <mergeCell ref="A3536:B3536"/>
    <mergeCell ref="C3536:F3536"/>
    <mergeCell ref="H3536:I3536"/>
    <mergeCell ref="A3533:B3533"/>
    <mergeCell ref="C3533:F3533"/>
    <mergeCell ref="H3533:I3533"/>
    <mergeCell ref="A3534:B3534"/>
    <mergeCell ref="C3534:F3534"/>
    <mergeCell ref="H3534:I3534"/>
    <mergeCell ref="A3531:B3531"/>
    <mergeCell ref="C3531:F3531"/>
    <mergeCell ref="H3531:I3531"/>
    <mergeCell ref="A3532:B3532"/>
    <mergeCell ref="C3532:F3532"/>
    <mergeCell ref="H3532:I3532"/>
    <mergeCell ref="A3529:B3529"/>
    <mergeCell ref="C3529:F3529"/>
    <mergeCell ref="H3529:I3529"/>
    <mergeCell ref="A3530:B3530"/>
    <mergeCell ref="C3530:F3530"/>
    <mergeCell ref="H3530:I3530"/>
    <mergeCell ref="A3527:B3527"/>
    <mergeCell ref="C3527:F3527"/>
    <mergeCell ref="H3527:I3527"/>
    <mergeCell ref="A3528:B3528"/>
    <mergeCell ref="C3528:F3528"/>
    <mergeCell ref="H3528:I3528"/>
    <mergeCell ref="A3525:B3525"/>
    <mergeCell ref="C3525:F3525"/>
    <mergeCell ref="H3525:I3525"/>
    <mergeCell ref="A3526:B3526"/>
    <mergeCell ref="C3526:F3526"/>
    <mergeCell ref="H3526:I3526"/>
    <mergeCell ref="A3547:B3547"/>
    <mergeCell ref="C3547:F3547"/>
    <mergeCell ref="H3547:I3547"/>
    <mergeCell ref="A3548:B3548"/>
    <mergeCell ref="C3548:F3548"/>
    <mergeCell ref="H3548:I3548"/>
    <mergeCell ref="A3545:B3545"/>
    <mergeCell ref="C3545:F3545"/>
    <mergeCell ref="H3545:I3545"/>
    <mergeCell ref="A3546:B3546"/>
    <mergeCell ref="C3546:F3546"/>
    <mergeCell ref="H3546:I3546"/>
    <mergeCell ref="A3543:B3543"/>
    <mergeCell ref="C3543:F3543"/>
    <mergeCell ref="H3543:I3543"/>
    <mergeCell ref="A3544:B3544"/>
    <mergeCell ref="C3544:F3544"/>
    <mergeCell ref="H3544:I3544"/>
    <mergeCell ref="A3541:B3541"/>
    <mergeCell ref="C3541:F3541"/>
    <mergeCell ref="H3541:I3541"/>
    <mergeCell ref="A3542:B3542"/>
    <mergeCell ref="C3542:F3542"/>
    <mergeCell ref="H3542:I3542"/>
    <mergeCell ref="A3539:B3539"/>
    <mergeCell ref="C3539:F3539"/>
    <mergeCell ref="H3539:I3539"/>
    <mergeCell ref="A3540:B3540"/>
    <mergeCell ref="C3540:F3540"/>
    <mergeCell ref="H3540:I3540"/>
    <mergeCell ref="A3537:B3537"/>
    <mergeCell ref="C3537:F3537"/>
    <mergeCell ref="H3537:I3537"/>
    <mergeCell ref="A3538:B3538"/>
    <mergeCell ref="C3538:F3538"/>
    <mergeCell ref="H3538:I3538"/>
    <mergeCell ref="A3559:B3559"/>
    <mergeCell ref="C3559:F3559"/>
    <mergeCell ref="H3559:I3559"/>
    <mergeCell ref="A3560:B3560"/>
    <mergeCell ref="C3560:F3560"/>
    <mergeCell ref="H3560:I3560"/>
    <mergeCell ref="A3557:B3557"/>
    <mergeCell ref="C3557:F3557"/>
    <mergeCell ref="H3557:I3557"/>
    <mergeCell ref="A3558:B3558"/>
    <mergeCell ref="C3558:F3558"/>
    <mergeCell ref="H3558:I3558"/>
    <mergeCell ref="A3555:B3555"/>
    <mergeCell ref="C3555:F3555"/>
    <mergeCell ref="H3555:I3555"/>
    <mergeCell ref="A3556:B3556"/>
    <mergeCell ref="C3556:F3556"/>
    <mergeCell ref="H3556:I3556"/>
    <mergeCell ref="A3553:B3553"/>
    <mergeCell ref="C3553:F3553"/>
    <mergeCell ref="H3553:I3553"/>
    <mergeCell ref="A3554:B3554"/>
    <mergeCell ref="C3554:F3554"/>
    <mergeCell ref="H3554:I3554"/>
    <mergeCell ref="A3551:B3551"/>
    <mergeCell ref="C3551:F3551"/>
    <mergeCell ref="H3551:I3551"/>
    <mergeCell ref="A3552:B3552"/>
    <mergeCell ref="C3552:F3552"/>
    <mergeCell ref="H3552:I3552"/>
    <mergeCell ref="A3549:B3549"/>
    <mergeCell ref="C3549:F3549"/>
    <mergeCell ref="H3549:I3549"/>
    <mergeCell ref="A3550:B3550"/>
    <mergeCell ref="C3550:F3550"/>
    <mergeCell ref="H3550:I3550"/>
    <mergeCell ref="A3571:B3571"/>
    <mergeCell ref="C3571:F3571"/>
    <mergeCell ref="H3571:I3571"/>
    <mergeCell ref="A3572:B3572"/>
    <mergeCell ref="C3572:F3572"/>
    <mergeCell ref="H3572:I3572"/>
    <mergeCell ref="A3569:B3569"/>
    <mergeCell ref="C3569:F3569"/>
    <mergeCell ref="H3569:I3569"/>
    <mergeCell ref="A3570:B3570"/>
    <mergeCell ref="C3570:F3570"/>
    <mergeCell ref="H3570:I3570"/>
    <mergeCell ref="A3567:B3567"/>
    <mergeCell ref="C3567:F3567"/>
    <mergeCell ref="H3567:I3567"/>
    <mergeCell ref="A3568:B3568"/>
    <mergeCell ref="C3568:F3568"/>
    <mergeCell ref="H3568:I3568"/>
    <mergeCell ref="A3565:B3565"/>
    <mergeCell ref="C3565:F3565"/>
    <mergeCell ref="H3565:I3565"/>
    <mergeCell ref="A3566:B3566"/>
    <mergeCell ref="C3566:F3566"/>
    <mergeCell ref="H3566:I3566"/>
    <mergeCell ref="A3563:B3563"/>
    <mergeCell ref="C3563:F3563"/>
    <mergeCell ref="H3563:I3563"/>
    <mergeCell ref="A3564:B3564"/>
    <mergeCell ref="C3564:F3564"/>
    <mergeCell ref="H3564:I3564"/>
    <mergeCell ref="A3561:B3561"/>
    <mergeCell ref="C3561:F3561"/>
    <mergeCell ref="H3561:I3561"/>
    <mergeCell ref="A3562:B3562"/>
    <mergeCell ref="C3562:F3562"/>
    <mergeCell ref="H3562:I3562"/>
    <mergeCell ref="A3583:B3583"/>
    <mergeCell ref="C3583:F3583"/>
    <mergeCell ref="H3583:I3583"/>
    <mergeCell ref="A3584:B3584"/>
    <mergeCell ref="C3584:F3584"/>
    <mergeCell ref="H3584:I3584"/>
    <mergeCell ref="A3581:B3581"/>
    <mergeCell ref="C3581:F3581"/>
    <mergeCell ref="H3581:I3581"/>
    <mergeCell ref="A3582:B3582"/>
    <mergeCell ref="C3582:F3582"/>
    <mergeCell ref="H3582:I3582"/>
    <mergeCell ref="A3579:B3579"/>
    <mergeCell ref="C3579:F3579"/>
    <mergeCell ref="H3579:I3579"/>
    <mergeCell ref="A3580:B3580"/>
    <mergeCell ref="C3580:F3580"/>
    <mergeCell ref="H3580:I3580"/>
    <mergeCell ref="A3577:B3577"/>
    <mergeCell ref="C3577:F3577"/>
    <mergeCell ref="H3577:I3577"/>
    <mergeCell ref="A3578:B3578"/>
    <mergeCell ref="C3578:F3578"/>
    <mergeCell ref="H3578:I3578"/>
    <mergeCell ref="A3575:B3575"/>
    <mergeCell ref="C3575:F3575"/>
    <mergeCell ref="H3575:I3575"/>
    <mergeCell ref="A3576:B3576"/>
    <mergeCell ref="C3576:F3576"/>
    <mergeCell ref="H3576:I3576"/>
    <mergeCell ref="A3573:B3573"/>
    <mergeCell ref="C3573:F3573"/>
    <mergeCell ref="H3573:I3573"/>
    <mergeCell ref="A3574:B3574"/>
    <mergeCell ref="C3574:F3574"/>
    <mergeCell ref="H3574:I3574"/>
    <mergeCell ref="A3595:B3595"/>
    <mergeCell ref="C3595:F3595"/>
    <mergeCell ref="H3595:I3595"/>
    <mergeCell ref="A3596:B3596"/>
    <mergeCell ref="C3596:F3596"/>
    <mergeCell ref="H3596:I3596"/>
    <mergeCell ref="A3593:B3593"/>
    <mergeCell ref="C3593:F3593"/>
    <mergeCell ref="H3593:I3593"/>
    <mergeCell ref="A3594:B3594"/>
    <mergeCell ref="C3594:F3594"/>
    <mergeCell ref="H3594:I3594"/>
    <mergeCell ref="A3591:B3591"/>
    <mergeCell ref="C3591:F3591"/>
    <mergeCell ref="H3591:I3591"/>
    <mergeCell ref="A3592:B3592"/>
    <mergeCell ref="C3592:F3592"/>
    <mergeCell ref="H3592:I3592"/>
    <mergeCell ref="A3589:B3589"/>
    <mergeCell ref="C3589:F3589"/>
    <mergeCell ref="H3589:I3589"/>
    <mergeCell ref="A3590:B3590"/>
    <mergeCell ref="C3590:F3590"/>
    <mergeCell ref="H3590:I3590"/>
    <mergeCell ref="A3587:B3587"/>
    <mergeCell ref="C3587:F3587"/>
    <mergeCell ref="H3587:I3587"/>
    <mergeCell ref="A3588:B3588"/>
    <mergeCell ref="C3588:F3588"/>
    <mergeCell ref="H3588:I3588"/>
    <mergeCell ref="A3585:B3585"/>
    <mergeCell ref="C3585:F3585"/>
    <mergeCell ref="H3585:I3585"/>
    <mergeCell ref="A3586:B3586"/>
    <mergeCell ref="C3586:F3586"/>
    <mergeCell ref="H3586:I3586"/>
    <mergeCell ref="A3607:B3607"/>
    <mergeCell ref="C3607:F3607"/>
    <mergeCell ref="H3607:I3607"/>
    <mergeCell ref="A3608:B3608"/>
    <mergeCell ref="C3608:F3608"/>
    <mergeCell ref="H3608:I3608"/>
    <mergeCell ref="A3605:B3605"/>
    <mergeCell ref="C3605:F3605"/>
    <mergeCell ref="H3605:I3605"/>
    <mergeCell ref="A3606:B3606"/>
    <mergeCell ref="C3606:F3606"/>
    <mergeCell ref="H3606:I3606"/>
    <mergeCell ref="A3603:B3603"/>
    <mergeCell ref="C3603:F3603"/>
    <mergeCell ref="H3603:I3603"/>
    <mergeCell ref="A3604:B3604"/>
    <mergeCell ref="C3604:F3604"/>
    <mergeCell ref="H3604:I3604"/>
    <mergeCell ref="A3601:B3601"/>
    <mergeCell ref="C3601:F3601"/>
    <mergeCell ref="H3601:I3601"/>
    <mergeCell ref="A3602:B3602"/>
    <mergeCell ref="C3602:F3602"/>
    <mergeCell ref="H3602:I3602"/>
    <mergeCell ref="A3599:B3599"/>
    <mergeCell ref="C3599:F3599"/>
    <mergeCell ref="H3599:I3599"/>
    <mergeCell ref="A3600:B3600"/>
    <mergeCell ref="C3600:F3600"/>
    <mergeCell ref="H3600:I3600"/>
    <mergeCell ref="A3597:B3597"/>
    <mergeCell ref="C3597:F3597"/>
    <mergeCell ref="H3597:I3597"/>
    <mergeCell ref="A3598:B3598"/>
    <mergeCell ref="C3598:F3598"/>
    <mergeCell ref="H3598:I3598"/>
    <mergeCell ref="A3619:B3619"/>
    <mergeCell ref="C3619:F3619"/>
    <mergeCell ref="H3619:I3619"/>
    <mergeCell ref="A3620:B3620"/>
    <mergeCell ref="C3620:F3620"/>
    <mergeCell ref="H3620:I3620"/>
    <mergeCell ref="A3617:B3617"/>
    <mergeCell ref="C3617:F3617"/>
    <mergeCell ref="H3617:I3617"/>
    <mergeCell ref="A3618:B3618"/>
    <mergeCell ref="C3618:F3618"/>
    <mergeCell ref="H3618:I3618"/>
    <mergeCell ref="A3615:B3615"/>
    <mergeCell ref="C3615:F3615"/>
    <mergeCell ref="H3615:I3615"/>
    <mergeCell ref="A3616:B3616"/>
    <mergeCell ref="C3616:F3616"/>
    <mergeCell ref="H3616:I3616"/>
    <mergeCell ref="A3613:B3613"/>
    <mergeCell ref="C3613:F3613"/>
    <mergeCell ref="H3613:I3613"/>
    <mergeCell ref="A3614:B3614"/>
    <mergeCell ref="C3614:F3614"/>
    <mergeCell ref="H3614:I3614"/>
    <mergeCell ref="A3611:B3611"/>
    <mergeCell ref="C3611:F3611"/>
    <mergeCell ref="H3611:I3611"/>
    <mergeCell ref="A3612:B3612"/>
    <mergeCell ref="C3612:F3612"/>
    <mergeCell ref="H3612:I3612"/>
    <mergeCell ref="A3609:B3609"/>
    <mergeCell ref="C3609:F3609"/>
    <mergeCell ref="H3609:I3609"/>
    <mergeCell ref="A3610:B3610"/>
    <mergeCell ref="C3610:F3610"/>
    <mergeCell ref="H3610:I3610"/>
    <mergeCell ref="A3631:B3631"/>
    <mergeCell ref="C3631:F3631"/>
    <mergeCell ref="H3631:I3631"/>
    <mergeCell ref="A3632:B3632"/>
    <mergeCell ref="C3632:F3632"/>
    <mergeCell ref="H3632:I3632"/>
    <mergeCell ref="A3629:B3629"/>
    <mergeCell ref="C3629:F3629"/>
    <mergeCell ref="H3629:I3629"/>
    <mergeCell ref="A3630:B3630"/>
    <mergeCell ref="C3630:F3630"/>
    <mergeCell ref="H3630:I3630"/>
    <mergeCell ref="A3627:B3627"/>
    <mergeCell ref="C3627:F3627"/>
    <mergeCell ref="H3627:I3627"/>
    <mergeCell ref="A3628:B3628"/>
    <mergeCell ref="C3628:F3628"/>
    <mergeCell ref="H3628:I3628"/>
    <mergeCell ref="A3625:B3625"/>
    <mergeCell ref="C3625:F3625"/>
    <mergeCell ref="H3625:I3625"/>
    <mergeCell ref="A3626:B3626"/>
    <mergeCell ref="C3626:F3626"/>
    <mergeCell ref="H3626:I3626"/>
    <mergeCell ref="A3623:B3623"/>
    <mergeCell ref="C3623:F3623"/>
    <mergeCell ref="H3623:I3623"/>
    <mergeCell ref="A3624:B3624"/>
    <mergeCell ref="C3624:F3624"/>
    <mergeCell ref="H3624:I3624"/>
    <mergeCell ref="A3621:B3621"/>
    <mergeCell ref="C3621:F3621"/>
    <mergeCell ref="H3621:I3621"/>
    <mergeCell ref="A3622:B3622"/>
    <mergeCell ref="C3622:F3622"/>
    <mergeCell ref="H3622:I3622"/>
    <mergeCell ref="A3643:B3643"/>
    <mergeCell ref="C3643:F3643"/>
    <mergeCell ref="H3643:I3643"/>
    <mergeCell ref="A3644:B3644"/>
    <mergeCell ref="C3644:F3644"/>
    <mergeCell ref="H3644:I3644"/>
    <mergeCell ref="A3641:B3641"/>
    <mergeCell ref="C3641:F3641"/>
    <mergeCell ref="H3641:I3641"/>
    <mergeCell ref="A3642:B3642"/>
    <mergeCell ref="C3642:F3642"/>
    <mergeCell ref="H3642:I3642"/>
    <mergeCell ref="A3639:B3639"/>
    <mergeCell ref="C3639:F3639"/>
    <mergeCell ref="H3639:I3639"/>
    <mergeCell ref="A3640:B3640"/>
    <mergeCell ref="C3640:F3640"/>
    <mergeCell ref="H3640:I3640"/>
    <mergeCell ref="A3637:B3637"/>
    <mergeCell ref="C3637:F3637"/>
    <mergeCell ref="H3637:I3637"/>
    <mergeCell ref="A3638:B3638"/>
    <mergeCell ref="C3638:F3638"/>
    <mergeCell ref="H3638:I3638"/>
    <mergeCell ref="A3635:B3635"/>
    <mergeCell ref="C3635:F3635"/>
    <mergeCell ref="H3635:I3635"/>
    <mergeCell ref="A3636:B3636"/>
    <mergeCell ref="C3636:F3636"/>
    <mergeCell ref="H3636:I3636"/>
    <mergeCell ref="A3633:B3633"/>
    <mergeCell ref="C3633:F3633"/>
    <mergeCell ref="H3633:I3633"/>
    <mergeCell ref="A3634:B3634"/>
    <mergeCell ref="C3634:F3634"/>
    <mergeCell ref="H3634:I3634"/>
    <mergeCell ref="A3655:B3655"/>
    <mergeCell ref="C3655:F3655"/>
    <mergeCell ref="H3655:I3655"/>
    <mergeCell ref="A3656:B3656"/>
    <mergeCell ref="C3656:F3656"/>
    <mergeCell ref="H3656:I3656"/>
    <mergeCell ref="A3653:B3653"/>
    <mergeCell ref="C3653:F3653"/>
    <mergeCell ref="H3653:I3653"/>
    <mergeCell ref="A3654:B3654"/>
    <mergeCell ref="C3654:F3654"/>
    <mergeCell ref="H3654:I3654"/>
    <mergeCell ref="A3651:B3651"/>
    <mergeCell ref="C3651:F3651"/>
    <mergeCell ref="H3651:I3651"/>
    <mergeCell ref="A3652:B3652"/>
    <mergeCell ref="C3652:F3652"/>
    <mergeCell ref="H3652:I3652"/>
    <mergeCell ref="A3649:B3649"/>
    <mergeCell ref="C3649:F3649"/>
    <mergeCell ref="H3649:I3649"/>
    <mergeCell ref="A3650:B3650"/>
    <mergeCell ref="C3650:F3650"/>
    <mergeCell ref="H3650:I3650"/>
    <mergeCell ref="A3647:B3647"/>
    <mergeCell ref="C3647:F3647"/>
    <mergeCell ref="H3647:I3647"/>
    <mergeCell ref="A3648:B3648"/>
    <mergeCell ref="C3648:F3648"/>
    <mergeCell ref="H3648:I3648"/>
    <mergeCell ref="A3645:B3645"/>
    <mergeCell ref="C3645:F3645"/>
    <mergeCell ref="H3645:I3645"/>
    <mergeCell ref="A3646:B3646"/>
    <mergeCell ref="C3646:F3646"/>
    <mergeCell ref="H3646:I3646"/>
    <mergeCell ref="A3667:B3667"/>
    <mergeCell ref="C3667:F3667"/>
    <mergeCell ref="H3667:I3667"/>
    <mergeCell ref="A3668:B3668"/>
    <mergeCell ref="C3668:F3668"/>
    <mergeCell ref="H3668:I3668"/>
    <mergeCell ref="A3665:B3665"/>
    <mergeCell ref="C3665:F3665"/>
    <mergeCell ref="H3665:I3665"/>
    <mergeCell ref="A3666:B3666"/>
    <mergeCell ref="C3666:F3666"/>
    <mergeCell ref="H3666:I3666"/>
    <mergeCell ref="A3663:B3663"/>
    <mergeCell ref="C3663:F3663"/>
    <mergeCell ref="H3663:I3663"/>
    <mergeCell ref="A3664:B3664"/>
    <mergeCell ref="C3664:F3664"/>
    <mergeCell ref="H3664:I3664"/>
    <mergeCell ref="A3661:B3661"/>
    <mergeCell ref="C3661:F3661"/>
    <mergeCell ref="H3661:I3661"/>
    <mergeCell ref="A3662:B3662"/>
    <mergeCell ref="C3662:F3662"/>
    <mergeCell ref="H3662:I3662"/>
    <mergeCell ref="A3659:B3659"/>
    <mergeCell ref="C3659:F3659"/>
    <mergeCell ref="H3659:I3659"/>
    <mergeCell ref="A3660:B3660"/>
    <mergeCell ref="C3660:F3660"/>
    <mergeCell ref="H3660:I3660"/>
    <mergeCell ref="A3657:B3657"/>
    <mergeCell ref="C3657:F3657"/>
    <mergeCell ref="H3657:I3657"/>
    <mergeCell ref="A3658:B3658"/>
    <mergeCell ref="C3658:F3658"/>
    <mergeCell ref="H3658:I3658"/>
    <mergeCell ref="A3679:B3679"/>
    <mergeCell ref="C3679:F3679"/>
    <mergeCell ref="H3679:I3679"/>
    <mergeCell ref="A3680:B3680"/>
    <mergeCell ref="C3680:F3680"/>
    <mergeCell ref="H3680:I3680"/>
    <mergeCell ref="A3677:B3677"/>
    <mergeCell ref="C3677:F3677"/>
    <mergeCell ref="H3677:I3677"/>
    <mergeCell ref="A3678:B3678"/>
    <mergeCell ref="C3678:F3678"/>
    <mergeCell ref="H3678:I3678"/>
    <mergeCell ref="A3675:B3675"/>
    <mergeCell ref="C3675:F3675"/>
    <mergeCell ref="H3675:I3675"/>
    <mergeCell ref="A3676:B3676"/>
    <mergeCell ref="C3676:F3676"/>
    <mergeCell ref="H3676:I3676"/>
    <mergeCell ref="A3673:B3673"/>
    <mergeCell ref="C3673:F3673"/>
    <mergeCell ref="H3673:I3673"/>
    <mergeCell ref="A3674:B3674"/>
    <mergeCell ref="C3674:F3674"/>
    <mergeCell ref="H3674:I3674"/>
    <mergeCell ref="A3671:B3671"/>
    <mergeCell ref="C3671:F3671"/>
    <mergeCell ref="H3671:I3671"/>
    <mergeCell ref="A3672:B3672"/>
    <mergeCell ref="C3672:F3672"/>
    <mergeCell ref="H3672:I3672"/>
    <mergeCell ref="A3669:B3669"/>
    <mergeCell ref="C3669:F3669"/>
    <mergeCell ref="H3669:I3669"/>
    <mergeCell ref="A3670:B3670"/>
    <mergeCell ref="C3670:F3670"/>
    <mergeCell ref="H3670:I3670"/>
    <mergeCell ref="A3691:B3691"/>
    <mergeCell ref="C3691:F3691"/>
    <mergeCell ref="H3691:I3691"/>
    <mergeCell ref="A3692:B3692"/>
    <mergeCell ref="C3692:F3692"/>
    <mergeCell ref="H3692:I3692"/>
    <mergeCell ref="A3689:B3689"/>
    <mergeCell ref="C3689:F3689"/>
    <mergeCell ref="H3689:I3689"/>
    <mergeCell ref="A3690:B3690"/>
    <mergeCell ref="C3690:F3690"/>
    <mergeCell ref="H3690:I3690"/>
    <mergeCell ref="A3687:B3687"/>
    <mergeCell ref="C3687:F3687"/>
    <mergeCell ref="H3687:I3687"/>
    <mergeCell ref="A3688:B3688"/>
    <mergeCell ref="C3688:F3688"/>
    <mergeCell ref="H3688:I3688"/>
    <mergeCell ref="A3685:B3685"/>
    <mergeCell ref="C3685:F3685"/>
    <mergeCell ref="H3685:I3685"/>
    <mergeCell ref="A3686:B3686"/>
    <mergeCell ref="C3686:F3686"/>
    <mergeCell ref="H3686:I3686"/>
    <mergeCell ref="A3683:B3683"/>
    <mergeCell ref="C3683:F3683"/>
    <mergeCell ref="H3683:I3683"/>
    <mergeCell ref="A3684:B3684"/>
    <mergeCell ref="C3684:F3684"/>
    <mergeCell ref="H3684:I3684"/>
    <mergeCell ref="A3681:B3681"/>
    <mergeCell ref="C3681:F3681"/>
    <mergeCell ref="H3681:I3681"/>
    <mergeCell ref="A3682:B3682"/>
    <mergeCell ref="C3682:F3682"/>
    <mergeCell ref="H3682:I3682"/>
    <mergeCell ref="A3703:B3703"/>
    <mergeCell ref="C3703:F3703"/>
    <mergeCell ref="H3703:I3703"/>
    <mergeCell ref="A3704:B3704"/>
    <mergeCell ref="C3704:F3704"/>
    <mergeCell ref="H3704:I3704"/>
    <mergeCell ref="A3701:B3701"/>
    <mergeCell ref="C3701:F3701"/>
    <mergeCell ref="H3701:I3701"/>
    <mergeCell ref="A3702:B3702"/>
    <mergeCell ref="C3702:F3702"/>
    <mergeCell ref="H3702:I3702"/>
    <mergeCell ref="A3699:B3699"/>
    <mergeCell ref="C3699:F3699"/>
    <mergeCell ref="H3699:I3699"/>
    <mergeCell ref="A3700:B3700"/>
    <mergeCell ref="C3700:F3700"/>
    <mergeCell ref="H3700:I3700"/>
    <mergeCell ref="A3697:B3697"/>
    <mergeCell ref="C3697:F3697"/>
    <mergeCell ref="H3697:I3697"/>
    <mergeCell ref="A3698:B3698"/>
    <mergeCell ref="C3698:F3698"/>
    <mergeCell ref="H3698:I3698"/>
    <mergeCell ref="A3695:B3695"/>
    <mergeCell ref="C3695:F3695"/>
    <mergeCell ref="H3695:I3695"/>
    <mergeCell ref="A3696:B3696"/>
    <mergeCell ref="C3696:F3696"/>
    <mergeCell ref="H3696:I3696"/>
    <mergeCell ref="A3693:B3693"/>
    <mergeCell ref="C3693:F3693"/>
    <mergeCell ref="H3693:I3693"/>
    <mergeCell ref="A3694:B3694"/>
    <mergeCell ref="C3694:F3694"/>
    <mergeCell ref="H3694:I3694"/>
    <mergeCell ref="A3715:B3715"/>
    <mergeCell ref="C3715:F3715"/>
    <mergeCell ref="H3715:I3715"/>
    <mergeCell ref="A3716:B3716"/>
    <mergeCell ref="C3716:F3716"/>
    <mergeCell ref="H3716:I3716"/>
    <mergeCell ref="A3713:B3713"/>
    <mergeCell ref="C3713:F3713"/>
    <mergeCell ref="H3713:I3713"/>
    <mergeCell ref="A3714:B3714"/>
    <mergeCell ref="C3714:F3714"/>
    <mergeCell ref="H3714:I3714"/>
    <mergeCell ref="A3711:B3711"/>
    <mergeCell ref="C3711:F3711"/>
    <mergeCell ref="H3711:I3711"/>
    <mergeCell ref="A3712:B3712"/>
    <mergeCell ref="C3712:F3712"/>
    <mergeCell ref="H3712:I3712"/>
    <mergeCell ref="A3709:B3709"/>
    <mergeCell ref="C3709:F3709"/>
    <mergeCell ref="H3709:I3709"/>
    <mergeCell ref="A3710:B3710"/>
    <mergeCell ref="C3710:F3710"/>
    <mergeCell ref="H3710:I3710"/>
    <mergeCell ref="A3707:B3707"/>
    <mergeCell ref="C3707:F3707"/>
    <mergeCell ref="H3707:I3707"/>
    <mergeCell ref="A3708:B3708"/>
    <mergeCell ref="C3708:F3708"/>
    <mergeCell ref="H3708:I3708"/>
    <mergeCell ref="A3705:B3705"/>
    <mergeCell ref="C3705:F3705"/>
    <mergeCell ref="H3705:I3705"/>
    <mergeCell ref="A3706:B3706"/>
    <mergeCell ref="C3706:F3706"/>
    <mergeCell ref="H3706:I3706"/>
    <mergeCell ref="A3727:B3727"/>
    <mergeCell ref="C3727:F3727"/>
    <mergeCell ref="H3727:I3727"/>
    <mergeCell ref="A3728:B3728"/>
    <mergeCell ref="C3728:F3728"/>
    <mergeCell ref="H3728:I3728"/>
    <mergeCell ref="A3725:B3725"/>
    <mergeCell ref="C3725:F3725"/>
    <mergeCell ref="H3725:I3725"/>
    <mergeCell ref="A3726:B3726"/>
    <mergeCell ref="C3726:F3726"/>
    <mergeCell ref="H3726:I3726"/>
    <mergeCell ref="A3723:B3723"/>
    <mergeCell ref="C3723:F3723"/>
    <mergeCell ref="H3723:I3723"/>
    <mergeCell ref="A3724:B3724"/>
    <mergeCell ref="C3724:F3724"/>
    <mergeCell ref="H3724:I3724"/>
    <mergeCell ref="A3721:B3721"/>
    <mergeCell ref="C3721:F3721"/>
    <mergeCell ref="H3721:I3721"/>
    <mergeCell ref="A3722:B3722"/>
    <mergeCell ref="C3722:F3722"/>
    <mergeCell ref="H3722:I3722"/>
    <mergeCell ref="A3719:B3719"/>
    <mergeCell ref="C3719:F3719"/>
    <mergeCell ref="H3719:I3719"/>
    <mergeCell ref="A3720:B3720"/>
    <mergeCell ref="C3720:F3720"/>
    <mergeCell ref="H3720:I3720"/>
    <mergeCell ref="A3717:B3717"/>
    <mergeCell ref="C3717:F3717"/>
    <mergeCell ref="H3717:I3717"/>
    <mergeCell ref="A3718:B3718"/>
    <mergeCell ref="C3718:F3718"/>
    <mergeCell ref="H3718:I3718"/>
    <mergeCell ref="A3739:B3739"/>
    <mergeCell ref="C3739:F3739"/>
    <mergeCell ref="H3739:I3739"/>
    <mergeCell ref="A3740:B3740"/>
    <mergeCell ref="C3740:F3740"/>
    <mergeCell ref="H3740:I3740"/>
    <mergeCell ref="A3737:B3737"/>
    <mergeCell ref="C3737:F3737"/>
    <mergeCell ref="H3737:I3737"/>
    <mergeCell ref="A3738:B3738"/>
    <mergeCell ref="C3738:F3738"/>
    <mergeCell ref="H3738:I3738"/>
    <mergeCell ref="A3735:B3735"/>
    <mergeCell ref="C3735:F3735"/>
    <mergeCell ref="H3735:I3735"/>
    <mergeCell ref="A3736:B3736"/>
    <mergeCell ref="C3736:F3736"/>
    <mergeCell ref="H3736:I3736"/>
    <mergeCell ref="A3733:B3733"/>
    <mergeCell ref="C3733:F3733"/>
    <mergeCell ref="H3733:I3733"/>
    <mergeCell ref="A3734:B3734"/>
    <mergeCell ref="C3734:F3734"/>
    <mergeCell ref="H3734:I3734"/>
    <mergeCell ref="A3731:B3731"/>
    <mergeCell ref="C3731:F3731"/>
    <mergeCell ref="H3731:I3731"/>
    <mergeCell ref="A3732:B3732"/>
    <mergeCell ref="C3732:F3732"/>
    <mergeCell ref="H3732:I3732"/>
    <mergeCell ref="A3729:B3729"/>
    <mergeCell ref="C3729:F3729"/>
    <mergeCell ref="H3729:I3729"/>
    <mergeCell ref="A3730:B3730"/>
    <mergeCell ref="C3730:F3730"/>
    <mergeCell ref="H3730:I3730"/>
    <mergeCell ref="A3751:B3751"/>
    <mergeCell ref="C3751:F3751"/>
    <mergeCell ref="H3751:I3751"/>
    <mergeCell ref="A3752:B3752"/>
    <mergeCell ref="C3752:F3752"/>
    <mergeCell ref="H3752:I3752"/>
    <mergeCell ref="A3749:B3749"/>
    <mergeCell ref="C3749:F3749"/>
    <mergeCell ref="H3749:I3749"/>
    <mergeCell ref="A3750:B3750"/>
    <mergeCell ref="C3750:F3750"/>
    <mergeCell ref="H3750:I3750"/>
    <mergeCell ref="A3747:B3747"/>
    <mergeCell ref="C3747:F3747"/>
    <mergeCell ref="H3747:I3747"/>
    <mergeCell ref="A3748:B3748"/>
    <mergeCell ref="C3748:F3748"/>
    <mergeCell ref="H3748:I3748"/>
    <mergeCell ref="A3745:B3745"/>
    <mergeCell ref="C3745:F3745"/>
    <mergeCell ref="H3745:I3745"/>
    <mergeCell ref="A3746:B3746"/>
    <mergeCell ref="C3746:F3746"/>
    <mergeCell ref="H3746:I3746"/>
    <mergeCell ref="A3743:B3743"/>
    <mergeCell ref="C3743:F3743"/>
    <mergeCell ref="H3743:I3743"/>
    <mergeCell ref="A3744:B3744"/>
    <mergeCell ref="C3744:F3744"/>
    <mergeCell ref="H3744:I3744"/>
    <mergeCell ref="A3741:B3741"/>
    <mergeCell ref="C3741:F3741"/>
    <mergeCell ref="H3741:I3741"/>
    <mergeCell ref="A3742:B3742"/>
    <mergeCell ref="C3742:F3742"/>
    <mergeCell ref="H3742:I3742"/>
    <mergeCell ref="A3763:B3763"/>
    <mergeCell ref="C3763:F3763"/>
    <mergeCell ref="H3763:I3763"/>
    <mergeCell ref="A3764:B3764"/>
    <mergeCell ref="C3764:F3764"/>
    <mergeCell ref="H3764:I3764"/>
    <mergeCell ref="A3761:B3761"/>
    <mergeCell ref="C3761:F3761"/>
    <mergeCell ref="H3761:I3761"/>
    <mergeCell ref="A3762:B3762"/>
    <mergeCell ref="C3762:F3762"/>
    <mergeCell ref="H3762:I3762"/>
    <mergeCell ref="A3759:B3759"/>
    <mergeCell ref="C3759:F3759"/>
    <mergeCell ref="H3759:I3759"/>
    <mergeCell ref="A3760:B3760"/>
    <mergeCell ref="C3760:F3760"/>
    <mergeCell ref="H3760:I3760"/>
    <mergeCell ref="A3757:B3757"/>
    <mergeCell ref="C3757:F3757"/>
    <mergeCell ref="H3757:I3757"/>
    <mergeCell ref="A3758:B3758"/>
    <mergeCell ref="C3758:F3758"/>
    <mergeCell ref="H3758:I3758"/>
    <mergeCell ref="A3755:B3755"/>
    <mergeCell ref="C3755:F3755"/>
    <mergeCell ref="H3755:I3755"/>
    <mergeCell ref="A3756:B3756"/>
    <mergeCell ref="C3756:F3756"/>
    <mergeCell ref="H3756:I3756"/>
    <mergeCell ref="A3753:B3753"/>
    <mergeCell ref="C3753:F3753"/>
    <mergeCell ref="H3753:I3753"/>
    <mergeCell ref="A3754:B3754"/>
    <mergeCell ref="C3754:F3754"/>
    <mergeCell ref="H3754:I3754"/>
    <mergeCell ref="A3775:B3775"/>
    <mergeCell ref="C3775:F3775"/>
    <mergeCell ref="H3775:I3775"/>
    <mergeCell ref="A3776:B3776"/>
    <mergeCell ref="C3776:F3776"/>
    <mergeCell ref="H3776:I3776"/>
    <mergeCell ref="A3773:B3773"/>
    <mergeCell ref="C3773:F3773"/>
    <mergeCell ref="H3773:I3773"/>
    <mergeCell ref="A3774:B3774"/>
    <mergeCell ref="C3774:F3774"/>
    <mergeCell ref="H3774:I3774"/>
    <mergeCell ref="A3771:B3771"/>
    <mergeCell ref="C3771:F3771"/>
    <mergeCell ref="H3771:I3771"/>
    <mergeCell ref="A3772:B3772"/>
    <mergeCell ref="C3772:F3772"/>
    <mergeCell ref="H3772:I3772"/>
    <mergeCell ref="A3769:B3769"/>
    <mergeCell ref="C3769:F3769"/>
    <mergeCell ref="H3769:I3769"/>
    <mergeCell ref="A3770:B3770"/>
    <mergeCell ref="C3770:F3770"/>
    <mergeCell ref="H3770:I3770"/>
    <mergeCell ref="A3767:B3767"/>
    <mergeCell ref="C3767:F3767"/>
    <mergeCell ref="H3767:I3767"/>
    <mergeCell ref="A3768:B3768"/>
    <mergeCell ref="C3768:F3768"/>
    <mergeCell ref="H3768:I3768"/>
    <mergeCell ref="A3765:B3765"/>
    <mergeCell ref="C3765:F3765"/>
    <mergeCell ref="H3765:I3765"/>
    <mergeCell ref="A3766:B3766"/>
    <mergeCell ref="C3766:F3766"/>
    <mergeCell ref="H3766:I3766"/>
    <mergeCell ref="A3787:B3787"/>
    <mergeCell ref="C3787:F3787"/>
    <mergeCell ref="H3787:I3787"/>
    <mergeCell ref="A3788:B3788"/>
    <mergeCell ref="C3788:F3788"/>
    <mergeCell ref="H3788:I3788"/>
    <mergeCell ref="A3785:B3785"/>
    <mergeCell ref="C3785:F3785"/>
    <mergeCell ref="H3785:I3785"/>
    <mergeCell ref="A3786:B3786"/>
    <mergeCell ref="C3786:F3786"/>
    <mergeCell ref="H3786:I3786"/>
    <mergeCell ref="A3783:B3783"/>
    <mergeCell ref="C3783:F3783"/>
    <mergeCell ref="H3783:I3783"/>
    <mergeCell ref="A3784:B3784"/>
    <mergeCell ref="C3784:F3784"/>
    <mergeCell ref="H3784:I3784"/>
    <mergeCell ref="A3781:B3781"/>
    <mergeCell ref="C3781:F3781"/>
    <mergeCell ref="H3781:I3781"/>
    <mergeCell ref="A3782:B3782"/>
    <mergeCell ref="C3782:F3782"/>
    <mergeCell ref="H3782:I3782"/>
    <mergeCell ref="A3779:B3779"/>
    <mergeCell ref="C3779:F3779"/>
    <mergeCell ref="H3779:I3779"/>
    <mergeCell ref="A3780:B3780"/>
    <mergeCell ref="C3780:F3780"/>
    <mergeCell ref="H3780:I3780"/>
    <mergeCell ref="A3777:B3777"/>
    <mergeCell ref="C3777:F3777"/>
    <mergeCell ref="H3777:I3777"/>
    <mergeCell ref="A3778:B3778"/>
    <mergeCell ref="C3778:F3778"/>
    <mergeCell ref="H3778:I3778"/>
    <mergeCell ref="A3799:B3799"/>
    <mergeCell ref="C3799:F3799"/>
    <mergeCell ref="H3799:I3799"/>
    <mergeCell ref="A3800:B3800"/>
    <mergeCell ref="C3800:F3800"/>
    <mergeCell ref="H3800:I3800"/>
    <mergeCell ref="A3797:B3797"/>
    <mergeCell ref="C3797:F3797"/>
    <mergeCell ref="H3797:I3797"/>
    <mergeCell ref="A3798:B3798"/>
    <mergeCell ref="C3798:F3798"/>
    <mergeCell ref="H3798:I3798"/>
    <mergeCell ref="A3795:B3795"/>
    <mergeCell ref="C3795:F3795"/>
    <mergeCell ref="H3795:I3795"/>
    <mergeCell ref="A3796:B3796"/>
    <mergeCell ref="C3796:F3796"/>
    <mergeCell ref="H3796:I3796"/>
    <mergeCell ref="A3793:B3793"/>
    <mergeCell ref="C3793:F3793"/>
    <mergeCell ref="H3793:I3793"/>
    <mergeCell ref="A3794:B3794"/>
    <mergeCell ref="C3794:F3794"/>
    <mergeCell ref="H3794:I3794"/>
    <mergeCell ref="A3791:B3791"/>
    <mergeCell ref="C3791:F3791"/>
    <mergeCell ref="H3791:I3791"/>
    <mergeCell ref="A3792:B3792"/>
    <mergeCell ref="C3792:F3792"/>
    <mergeCell ref="H3792:I3792"/>
    <mergeCell ref="A3789:B3789"/>
    <mergeCell ref="C3789:F3789"/>
    <mergeCell ref="H3789:I3789"/>
    <mergeCell ref="A3790:B3790"/>
    <mergeCell ref="C3790:F3790"/>
    <mergeCell ref="H3790:I3790"/>
    <mergeCell ref="A3811:B3811"/>
    <mergeCell ref="C3811:F3811"/>
    <mergeCell ref="H3811:I3811"/>
    <mergeCell ref="A3812:B3812"/>
    <mergeCell ref="C3812:F3812"/>
    <mergeCell ref="H3812:I3812"/>
    <mergeCell ref="A3809:B3809"/>
    <mergeCell ref="C3809:F3809"/>
    <mergeCell ref="H3809:I3809"/>
    <mergeCell ref="A3810:B3810"/>
    <mergeCell ref="C3810:F3810"/>
    <mergeCell ref="H3810:I3810"/>
    <mergeCell ref="A3807:B3807"/>
    <mergeCell ref="C3807:F3807"/>
    <mergeCell ref="H3807:I3807"/>
    <mergeCell ref="A3808:B3808"/>
    <mergeCell ref="C3808:F3808"/>
    <mergeCell ref="H3808:I3808"/>
    <mergeCell ref="A3805:B3805"/>
    <mergeCell ref="C3805:F3805"/>
    <mergeCell ref="H3805:I3805"/>
    <mergeCell ref="A3806:B3806"/>
    <mergeCell ref="C3806:F3806"/>
    <mergeCell ref="H3806:I3806"/>
    <mergeCell ref="A3803:B3803"/>
    <mergeCell ref="C3803:F3803"/>
    <mergeCell ref="H3803:I3803"/>
    <mergeCell ref="A3804:B3804"/>
    <mergeCell ref="C3804:F3804"/>
    <mergeCell ref="H3804:I3804"/>
    <mergeCell ref="A3801:B3801"/>
    <mergeCell ref="C3801:F3801"/>
    <mergeCell ref="H3801:I3801"/>
    <mergeCell ref="A3802:B3802"/>
    <mergeCell ref="C3802:F3802"/>
    <mergeCell ref="H3802:I3802"/>
    <mergeCell ref="A3823:B3823"/>
    <mergeCell ref="C3823:F3823"/>
    <mergeCell ref="H3823:I3823"/>
    <mergeCell ref="A3824:B3824"/>
    <mergeCell ref="C3824:F3824"/>
    <mergeCell ref="H3824:I3824"/>
    <mergeCell ref="A3821:B3821"/>
    <mergeCell ref="C3821:F3821"/>
    <mergeCell ref="H3821:I3821"/>
    <mergeCell ref="A3822:B3822"/>
    <mergeCell ref="C3822:F3822"/>
    <mergeCell ref="H3822:I3822"/>
    <mergeCell ref="A3819:B3819"/>
    <mergeCell ref="C3819:F3819"/>
    <mergeCell ref="H3819:I3819"/>
    <mergeCell ref="A3820:B3820"/>
    <mergeCell ref="C3820:F3820"/>
    <mergeCell ref="H3820:I3820"/>
    <mergeCell ref="A3817:B3817"/>
    <mergeCell ref="C3817:F3817"/>
    <mergeCell ref="H3817:I3817"/>
    <mergeCell ref="A3818:B3818"/>
    <mergeCell ref="C3818:F3818"/>
    <mergeCell ref="H3818:I3818"/>
    <mergeCell ref="A3815:B3815"/>
    <mergeCell ref="C3815:F3815"/>
    <mergeCell ref="H3815:I3815"/>
    <mergeCell ref="A3816:B3816"/>
    <mergeCell ref="C3816:F3816"/>
    <mergeCell ref="H3816:I3816"/>
    <mergeCell ref="A3813:B3813"/>
    <mergeCell ref="C3813:F3813"/>
    <mergeCell ref="H3813:I3813"/>
    <mergeCell ref="A3814:B3814"/>
    <mergeCell ref="C3814:F3814"/>
    <mergeCell ref="H3814:I3814"/>
    <mergeCell ref="A3835:B3835"/>
    <mergeCell ref="C3835:F3835"/>
    <mergeCell ref="H3835:I3835"/>
    <mergeCell ref="A3836:B3836"/>
    <mergeCell ref="C3836:F3836"/>
    <mergeCell ref="H3836:I3836"/>
    <mergeCell ref="A3833:B3833"/>
    <mergeCell ref="C3833:F3833"/>
    <mergeCell ref="H3833:I3833"/>
    <mergeCell ref="A3834:B3834"/>
    <mergeCell ref="C3834:F3834"/>
    <mergeCell ref="H3834:I3834"/>
    <mergeCell ref="A3831:B3831"/>
    <mergeCell ref="C3831:F3831"/>
    <mergeCell ref="H3831:I3831"/>
    <mergeCell ref="A3832:B3832"/>
    <mergeCell ref="C3832:F3832"/>
    <mergeCell ref="H3832:I3832"/>
    <mergeCell ref="A3829:B3829"/>
    <mergeCell ref="C3829:F3829"/>
    <mergeCell ref="H3829:I3829"/>
    <mergeCell ref="A3830:B3830"/>
    <mergeCell ref="C3830:F3830"/>
    <mergeCell ref="H3830:I3830"/>
    <mergeCell ref="A3827:B3827"/>
    <mergeCell ref="C3827:F3827"/>
    <mergeCell ref="H3827:I3827"/>
    <mergeCell ref="A3828:B3828"/>
    <mergeCell ref="C3828:F3828"/>
    <mergeCell ref="H3828:I3828"/>
    <mergeCell ref="A3825:B3825"/>
    <mergeCell ref="C3825:F3825"/>
    <mergeCell ref="H3825:I3825"/>
    <mergeCell ref="A3826:B3826"/>
    <mergeCell ref="C3826:F3826"/>
    <mergeCell ref="H3826:I3826"/>
    <mergeCell ref="A3847:B3847"/>
    <mergeCell ref="C3847:F3847"/>
    <mergeCell ref="H3847:I3847"/>
    <mergeCell ref="A3848:B3848"/>
    <mergeCell ref="C3848:F3848"/>
    <mergeCell ref="H3848:I3848"/>
    <mergeCell ref="A3845:B3845"/>
    <mergeCell ref="C3845:F3845"/>
    <mergeCell ref="H3845:I3845"/>
    <mergeCell ref="A3846:B3846"/>
    <mergeCell ref="C3846:F3846"/>
    <mergeCell ref="H3846:I3846"/>
    <mergeCell ref="A3843:B3843"/>
    <mergeCell ref="C3843:F3843"/>
    <mergeCell ref="H3843:I3843"/>
    <mergeCell ref="A3844:B3844"/>
    <mergeCell ref="C3844:F3844"/>
    <mergeCell ref="H3844:I3844"/>
    <mergeCell ref="A3841:B3841"/>
    <mergeCell ref="C3841:F3841"/>
    <mergeCell ref="H3841:I3841"/>
    <mergeCell ref="A3842:B3842"/>
    <mergeCell ref="C3842:F3842"/>
    <mergeCell ref="H3842:I3842"/>
    <mergeCell ref="A3839:B3839"/>
    <mergeCell ref="C3839:F3839"/>
    <mergeCell ref="H3839:I3839"/>
    <mergeCell ref="A3840:B3840"/>
    <mergeCell ref="C3840:F3840"/>
    <mergeCell ref="H3840:I3840"/>
    <mergeCell ref="A3837:B3837"/>
    <mergeCell ref="C3837:F3837"/>
    <mergeCell ref="H3837:I3837"/>
    <mergeCell ref="A3838:B3838"/>
    <mergeCell ref="C3838:F3838"/>
    <mergeCell ref="H3838:I3838"/>
    <mergeCell ref="A3859:B3859"/>
    <mergeCell ref="C3859:F3859"/>
    <mergeCell ref="H3859:I3859"/>
    <mergeCell ref="A3860:B3860"/>
    <mergeCell ref="C3860:F3860"/>
    <mergeCell ref="H3860:I3860"/>
    <mergeCell ref="A3857:B3857"/>
    <mergeCell ref="C3857:F3857"/>
    <mergeCell ref="H3857:I3857"/>
    <mergeCell ref="A3858:B3858"/>
    <mergeCell ref="C3858:F3858"/>
    <mergeCell ref="H3858:I3858"/>
    <mergeCell ref="A3855:B3855"/>
    <mergeCell ref="C3855:F3855"/>
    <mergeCell ref="H3855:I3855"/>
    <mergeCell ref="A3856:B3856"/>
    <mergeCell ref="C3856:F3856"/>
    <mergeCell ref="H3856:I3856"/>
    <mergeCell ref="A3853:B3853"/>
    <mergeCell ref="C3853:F3853"/>
    <mergeCell ref="H3853:I3853"/>
    <mergeCell ref="A3854:B3854"/>
    <mergeCell ref="C3854:F3854"/>
    <mergeCell ref="H3854:I3854"/>
    <mergeCell ref="A3851:B3851"/>
    <mergeCell ref="C3851:F3851"/>
    <mergeCell ref="H3851:I3851"/>
    <mergeCell ref="A3852:B3852"/>
    <mergeCell ref="C3852:F3852"/>
    <mergeCell ref="H3852:I3852"/>
    <mergeCell ref="A3849:B3849"/>
    <mergeCell ref="C3849:F3849"/>
    <mergeCell ref="H3849:I3849"/>
    <mergeCell ref="A3850:B3850"/>
    <mergeCell ref="C3850:F3850"/>
    <mergeCell ref="H3850:I3850"/>
    <mergeCell ref="A3871:B3871"/>
    <mergeCell ref="C3871:F3871"/>
    <mergeCell ref="H3871:I3871"/>
    <mergeCell ref="A3872:B3872"/>
    <mergeCell ref="C3872:F3872"/>
    <mergeCell ref="H3872:I3872"/>
    <mergeCell ref="A3869:B3869"/>
    <mergeCell ref="C3869:F3869"/>
    <mergeCell ref="H3869:I3869"/>
    <mergeCell ref="A3870:B3870"/>
    <mergeCell ref="C3870:F3870"/>
    <mergeCell ref="H3870:I3870"/>
    <mergeCell ref="A3867:B3867"/>
    <mergeCell ref="C3867:F3867"/>
    <mergeCell ref="H3867:I3867"/>
    <mergeCell ref="A3868:B3868"/>
    <mergeCell ref="C3868:F3868"/>
    <mergeCell ref="H3868:I3868"/>
    <mergeCell ref="A3865:B3865"/>
    <mergeCell ref="C3865:F3865"/>
    <mergeCell ref="H3865:I3865"/>
    <mergeCell ref="A3866:B3866"/>
    <mergeCell ref="C3866:F3866"/>
    <mergeCell ref="H3866:I3866"/>
    <mergeCell ref="A3863:B3863"/>
    <mergeCell ref="C3863:F3863"/>
    <mergeCell ref="H3863:I3863"/>
    <mergeCell ref="A3864:B3864"/>
    <mergeCell ref="C3864:F3864"/>
    <mergeCell ref="H3864:I3864"/>
    <mergeCell ref="A3861:B3861"/>
    <mergeCell ref="C3861:F3861"/>
    <mergeCell ref="H3861:I3861"/>
    <mergeCell ref="A3862:B3862"/>
    <mergeCell ref="C3862:F3862"/>
    <mergeCell ref="H3862:I3862"/>
    <mergeCell ref="A3883:B3883"/>
    <mergeCell ref="C3883:F3883"/>
    <mergeCell ref="H3883:I3883"/>
    <mergeCell ref="A3884:B3884"/>
    <mergeCell ref="C3884:F3884"/>
    <mergeCell ref="H3884:I3884"/>
    <mergeCell ref="A3881:B3881"/>
    <mergeCell ref="C3881:F3881"/>
    <mergeCell ref="H3881:I3881"/>
    <mergeCell ref="A3882:B3882"/>
    <mergeCell ref="C3882:F3882"/>
    <mergeCell ref="H3882:I3882"/>
    <mergeCell ref="A3879:B3879"/>
    <mergeCell ref="C3879:F3879"/>
    <mergeCell ref="H3879:I3879"/>
    <mergeCell ref="A3880:B3880"/>
    <mergeCell ref="C3880:F3880"/>
    <mergeCell ref="H3880:I3880"/>
    <mergeCell ref="A3877:B3877"/>
    <mergeCell ref="C3877:F3877"/>
    <mergeCell ref="H3877:I3877"/>
    <mergeCell ref="A3878:B3878"/>
    <mergeCell ref="C3878:F3878"/>
    <mergeCell ref="H3878:I3878"/>
    <mergeCell ref="A3875:B3875"/>
    <mergeCell ref="C3875:F3875"/>
    <mergeCell ref="H3875:I3875"/>
    <mergeCell ref="A3876:B3876"/>
    <mergeCell ref="C3876:F3876"/>
    <mergeCell ref="H3876:I3876"/>
    <mergeCell ref="A3873:B3873"/>
    <mergeCell ref="C3873:F3873"/>
    <mergeCell ref="H3873:I3873"/>
    <mergeCell ref="A3874:B3874"/>
    <mergeCell ref="C3874:F3874"/>
    <mergeCell ref="H3874:I3874"/>
    <mergeCell ref="A3895:B3895"/>
    <mergeCell ref="C3895:F3895"/>
    <mergeCell ref="H3895:I3895"/>
    <mergeCell ref="A3896:B3896"/>
    <mergeCell ref="C3896:F3896"/>
    <mergeCell ref="H3896:I3896"/>
    <mergeCell ref="A3893:B3893"/>
    <mergeCell ref="C3893:F3893"/>
    <mergeCell ref="H3893:I3893"/>
    <mergeCell ref="A3894:B3894"/>
    <mergeCell ref="C3894:F3894"/>
    <mergeCell ref="H3894:I3894"/>
    <mergeCell ref="A3891:B3891"/>
    <mergeCell ref="C3891:F3891"/>
    <mergeCell ref="H3891:I3891"/>
    <mergeCell ref="A3892:B3892"/>
    <mergeCell ref="C3892:F3892"/>
    <mergeCell ref="H3892:I3892"/>
    <mergeCell ref="A3889:B3889"/>
    <mergeCell ref="C3889:F3889"/>
    <mergeCell ref="H3889:I3889"/>
    <mergeCell ref="A3890:B3890"/>
    <mergeCell ref="C3890:F3890"/>
    <mergeCell ref="H3890:I3890"/>
    <mergeCell ref="A3887:B3887"/>
    <mergeCell ref="C3887:F3887"/>
    <mergeCell ref="H3887:I3887"/>
    <mergeCell ref="A3888:B3888"/>
    <mergeCell ref="C3888:F3888"/>
    <mergeCell ref="H3888:I3888"/>
    <mergeCell ref="A3885:B3885"/>
    <mergeCell ref="C3885:F3885"/>
    <mergeCell ref="H3885:I3885"/>
    <mergeCell ref="A3886:B3886"/>
    <mergeCell ref="C3886:F3886"/>
    <mergeCell ref="H3886:I3886"/>
    <mergeCell ref="A3907:B3907"/>
    <mergeCell ref="C3907:F3907"/>
    <mergeCell ref="H3907:I3907"/>
    <mergeCell ref="A3908:B3908"/>
    <mergeCell ref="C3908:F3908"/>
    <mergeCell ref="H3908:I3908"/>
    <mergeCell ref="A3905:B3905"/>
    <mergeCell ref="C3905:F3905"/>
    <mergeCell ref="H3905:I3905"/>
    <mergeCell ref="A3906:B3906"/>
    <mergeCell ref="C3906:F3906"/>
    <mergeCell ref="H3906:I3906"/>
    <mergeCell ref="A3903:B3903"/>
    <mergeCell ref="C3903:F3903"/>
    <mergeCell ref="H3903:I3903"/>
    <mergeCell ref="A3904:B3904"/>
    <mergeCell ref="C3904:F3904"/>
    <mergeCell ref="H3904:I3904"/>
    <mergeCell ref="A3901:B3901"/>
    <mergeCell ref="C3901:F3901"/>
    <mergeCell ref="H3901:I3901"/>
    <mergeCell ref="A3902:B3902"/>
    <mergeCell ref="C3902:F3902"/>
    <mergeCell ref="H3902:I3902"/>
    <mergeCell ref="A3899:B3899"/>
    <mergeCell ref="C3899:F3899"/>
    <mergeCell ref="H3899:I3899"/>
    <mergeCell ref="A3900:B3900"/>
    <mergeCell ref="C3900:F3900"/>
    <mergeCell ref="H3900:I3900"/>
    <mergeCell ref="A3897:B3897"/>
    <mergeCell ref="C3897:F3897"/>
    <mergeCell ref="H3897:I3897"/>
    <mergeCell ref="A3898:B3898"/>
    <mergeCell ref="C3898:F3898"/>
    <mergeCell ref="H3898:I3898"/>
    <mergeCell ref="A3919:B3919"/>
    <mergeCell ref="C3919:F3919"/>
    <mergeCell ref="H3919:I3919"/>
    <mergeCell ref="A3920:B3920"/>
    <mergeCell ref="C3920:F3920"/>
    <mergeCell ref="H3920:I3920"/>
    <mergeCell ref="A3917:B3917"/>
    <mergeCell ref="C3917:F3917"/>
    <mergeCell ref="H3917:I3917"/>
    <mergeCell ref="A3918:B3918"/>
    <mergeCell ref="C3918:F3918"/>
    <mergeCell ref="H3918:I3918"/>
    <mergeCell ref="A3915:B3915"/>
    <mergeCell ref="C3915:F3915"/>
    <mergeCell ref="H3915:I3915"/>
    <mergeCell ref="A3916:B3916"/>
    <mergeCell ref="C3916:F3916"/>
    <mergeCell ref="H3916:I3916"/>
    <mergeCell ref="A3913:B3913"/>
    <mergeCell ref="C3913:F3913"/>
    <mergeCell ref="H3913:I3913"/>
    <mergeCell ref="A3914:B3914"/>
    <mergeCell ref="C3914:F3914"/>
    <mergeCell ref="H3914:I3914"/>
    <mergeCell ref="A3911:B3911"/>
    <mergeCell ref="C3911:F3911"/>
    <mergeCell ref="H3911:I3911"/>
    <mergeCell ref="A3912:B3912"/>
    <mergeCell ref="C3912:F3912"/>
    <mergeCell ref="H3912:I3912"/>
    <mergeCell ref="A3909:B3909"/>
    <mergeCell ref="C3909:F3909"/>
    <mergeCell ref="H3909:I3909"/>
    <mergeCell ref="A3910:B3910"/>
    <mergeCell ref="C3910:F3910"/>
    <mergeCell ref="H3910:I3910"/>
    <mergeCell ref="A3931:B3931"/>
    <mergeCell ref="C3931:F3931"/>
    <mergeCell ref="H3931:I3931"/>
    <mergeCell ref="A3932:B3932"/>
    <mergeCell ref="C3932:F3932"/>
    <mergeCell ref="H3932:I3932"/>
    <mergeCell ref="A3929:B3929"/>
    <mergeCell ref="C3929:F3929"/>
    <mergeCell ref="H3929:I3929"/>
    <mergeCell ref="A3930:B3930"/>
    <mergeCell ref="C3930:F3930"/>
    <mergeCell ref="H3930:I3930"/>
    <mergeCell ref="A3927:B3927"/>
    <mergeCell ref="C3927:F3927"/>
    <mergeCell ref="H3927:I3927"/>
    <mergeCell ref="A3928:B3928"/>
    <mergeCell ref="C3928:F3928"/>
    <mergeCell ref="H3928:I3928"/>
    <mergeCell ref="A3925:B3925"/>
    <mergeCell ref="C3925:F3925"/>
    <mergeCell ref="H3925:I3925"/>
    <mergeCell ref="A3926:B3926"/>
    <mergeCell ref="C3926:F3926"/>
    <mergeCell ref="H3926:I3926"/>
    <mergeCell ref="A3923:B3923"/>
    <mergeCell ref="C3923:F3923"/>
    <mergeCell ref="H3923:I3923"/>
    <mergeCell ref="A3924:B3924"/>
    <mergeCell ref="C3924:F3924"/>
    <mergeCell ref="H3924:I3924"/>
    <mergeCell ref="A3921:B3921"/>
    <mergeCell ref="C3921:F3921"/>
    <mergeCell ref="H3921:I3921"/>
    <mergeCell ref="A3922:B3922"/>
    <mergeCell ref="C3922:F3922"/>
    <mergeCell ref="H3922:I3922"/>
    <mergeCell ref="A3943:B3943"/>
    <mergeCell ref="C3943:F3943"/>
    <mergeCell ref="H3943:I3943"/>
    <mergeCell ref="A3944:B3944"/>
    <mergeCell ref="C3944:F3944"/>
    <mergeCell ref="H3944:I3944"/>
    <mergeCell ref="A3941:B3941"/>
    <mergeCell ref="C3941:F3941"/>
    <mergeCell ref="H3941:I3941"/>
    <mergeCell ref="A3942:B3942"/>
    <mergeCell ref="C3942:F3942"/>
    <mergeCell ref="H3942:I3942"/>
    <mergeCell ref="A3939:B3939"/>
    <mergeCell ref="C3939:F3939"/>
    <mergeCell ref="H3939:I3939"/>
    <mergeCell ref="A3940:B3940"/>
    <mergeCell ref="C3940:F3940"/>
    <mergeCell ref="H3940:I3940"/>
    <mergeCell ref="A3937:B3937"/>
    <mergeCell ref="C3937:F3937"/>
    <mergeCell ref="H3937:I3937"/>
    <mergeCell ref="A3938:B3938"/>
    <mergeCell ref="C3938:F3938"/>
    <mergeCell ref="H3938:I3938"/>
    <mergeCell ref="A3935:B3935"/>
    <mergeCell ref="C3935:F3935"/>
    <mergeCell ref="H3935:I3935"/>
    <mergeCell ref="A3936:B3936"/>
    <mergeCell ref="C3936:F3936"/>
    <mergeCell ref="H3936:I3936"/>
    <mergeCell ref="A3933:B3933"/>
    <mergeCell ref="C3933:F3933"/>
    <mergeCell ref="H3933:I3933"/>
    <mergeCell ref="A3934:B3934"/>
    <mergeCell ref="C3934:F3934"/>
    <mergeCell ref="H3934:I3934"/>
    <mergeCell ref="A3955:B3955"/>
    <mergeCell ref="C3955:F3955"/>
    <mergeCell ref="H3955:I3955"/>
    <mergeCell ref="A3956:B3956"/>
    <mergeCell ref="C3956:F3956"/>
    <mergeCell ref="H3956:I3956"/>
    <mergeCell ref="A3953:B3953"/>
    <mergeCell ref="C3953:F3953"/>
    <mergeCell ref="H3953:I3953"/>
    <mergeCell ref="A3954:B3954"/>
    <mergeCell ref="C3954:F3954"/>
    <mergeCell ref="H3954:I3954"/>
    <mergeCell ref="A3951:B3951"/>
    <mergeCell ref="C3951:F3951"/>
    <mergeCell ref="H3951:I3951"/>
    <mergeCell ref="A3952:B3952"/>
    <mergeCell ref="C3952:F3952"/>
    <mergeCell ref="H3952:I3952"/>
    <mergeCell ref="A3949:B3949"/>
    <mergeCell ref="C3949:F3949"/>
    <mergeCell ref="H3949:I3949"/>
    <mergeCell ref="A3950:B3950"/>
    <mergeCell ref="C3950:F3950"/>
    <mergeCell ref="H3950:I3950"/>
    <mergeCell ref="A3947:B3947"/>
    <mergeCell ref="C3947:F3947"/>
    <mergeCell ref="H3947:I3947"/>
    <mergeCell ref="A3948:B3948"/>
    <mergeCell ref="C3948:F3948"/>
    <mergeCell ref="H3948:I3948"/>
    <mergeCell ref="A3945:B3945"/>
    <mergeCell ref="C3945:F3945"/>
    <mergeCell ref="H3945:I3945"/>
    <mergeCell ref="A3946:B3946"/>
    <mergeCell ref="C3946:F3946"/>
    <mergeCell ref="H3946:I3946"/>
    <mergeCell ref="A3967:B3967"/>
    <mergeCell ref="C3967:F3967"/>
    <mergeCell ref="H3967:I3967"/>
    <mergeCell ref="A3968:B3968"/>
    <mergeCell ref="C3968:F3968"/>
    <mergeCell ref="H3968:I3968"/>
    <mergeCell ref="A3965:B3965"/>
    <mergeCell ref="C3965:F3965"/>
    <mergeCell ref="H3965:I3965"/>
    <mergeCell ref="A3966:B3966"/>
    <mergeCell ref="C3966:F3966"/>
    <mergeCell ref="H3966:I3966"/>
    <mergeCell ref="A3963:B3963"/>
    <mergeCell ref="C3963:F3963"/>
    <mergeCell ref="H3963:I3963"/>
    <mergeCell ref="A3964:B3964"/>
    <mergeCell ref="C3964:F3964"/>
    <mergeCell ref="H3964:I3964"/>
    <mergeCell ref="A3961:B3961"/>
    <mergeCell ref="C3961:F3961"/>
    <mergeCell ref="H3961:I3961"/>
    <mergeCell ref="A3962:B3962"/>
    <mergeCell ref="C3962:F3962"/>
    <mergeCell ref="H3962:I3962"/>
    <mergeCell ref="A3959:B3959"/>
    <mergeCell ref="C3959:F3959"/>
    <mergeCell ref="H3959:I3959"/>
    <mergeCell ref="A3960:B3960"/>
    <mergeCell ref="C3960:F3960"/>
    <mergeCell ref="H3960:I3960"/>
    <mergeCell ref="A3957:B3957"/>
    <mergeCell ref="C3957:F3957"/>
    <mergeCell ref="H3957:I3957"/>
    <mergeCell ref="A3958:B3958"/>
    <mergeCell ref="C3958:F3958"/>
    <mergeCell ref="H3958:I3958"/>
    <mergeCell ref="A3979:B3979"/>
    <mergeCell ref="C3979:F3979"/>
    <mergeCell ref="H3979:I3979"/>
    <mergeCell ref="A3980:B3980"/>
    <mergeCell ref="C3980:F3980"/>
    <mergeCell ref="H3980:I3980"/>
    <mergeCell ref="A3977:B3977"/>
    <mergeCell ref="C3977:F3977"/>
    <mergeCell ref="H3977:I3977"/>
    <mergeCell ref="A3978:B3978"/>
    <mergeCell ref="C3978:F3978"/>
    <mergeCell ref="H3978:I3978"/>
    <mergeCell ref="A3975:B3975"/>
    <mergeCell ref="C3975:F3975"/>
    <mergeCell ref="H3975:I3975"/>
    <mergeCell ref="A3976:B3976"/>
    <mergeCell ref="C3976:F3976"/>
    <mergeCell ref="H3976:I3976"/>
    <mergeCell ref="A3973:B3973"/>
    <mergeCell ref="C3973:F3973"/>
    <mergeCell ref="H3973:I3973"/>
    <mergeCell ref="A3974:B3974"/>
    <mergeCell ref="C3974:F3974"/>
    <mergeCell ref="H3974:I3974"/>
    <mergeCell ref="A3971:B3971"/>
    <mergeCell ref="C3971:F3971"/>
    <mergeCell ref="H3971:I3971"/>
    <mergeCell ref="A3972:B3972"/>
    <mergeCell ref="C3972:F3972"/>
    <mergeCell ref="H3972:I3972"/>
    <mergeCell ref="A3969:B3969"/>
    <mergeCell ref="C3969:F3969"/>
    <mergeCell ref="H3969:I3969"/>
    <mergeCell ref="A3970:B3970"/>
    <mergeCell ref="C3970:F3970"/>
    <mergeCell ref="H3970:I3970"/>
    <mergeCell ref="A3991:B3991"/>
    <mergeCell ref="C3991:F3991"/>
    <mergeCell ref="H3991:I3991"/>
    <mergeCell ref="A3992:B3992"/>
    <mergeCell ref="C3992:F3992"/>
    <mergeCell ref="H3992:I3992"/>
    <mergeCell ref="A3989:B3989"/>
    <mergeCell ref="C3989:F3989"/>
    <mergeCell ref="H3989:I3989"/>
    <mergeCell ref="A3990:B3990"/>
    <mergeCell ref="C3990:F3990"/>
    <mergeCell ref="H3990:I3990"/>
    <mergeCell ref="A3987:B3987"/>
    <mergeCell ref="C3987:F3987"/>
    <mergeCell ref="H3987:I3987"/>
    <mergeCell ref="A3988:B3988"/>
    <mergeCell ref="C3988:F3988"/>
    <mergeCell ref="H3988:I3988"/>
    <mergeCell ref="A3985:B3985"/>
    <mergeCell ref="C3985:F3985"/>
    <mergeCell ref="H3985:I3985"/>
    <mergeCell ref="A3986:B3986"/>
    <mergeCell ref="C3986:F3986"/>
    <mergeCell ref="H3986:I3986"/>
    <mergeCell ref="A3983:B3983"/>
    <mergeCell ref="C3983:F3983"/>
    <mergeCell ref="H3983:I3983"/>
    <mergeCell ref="A3984:B3984"/>
    <mergeCell ref="C3984:F3984"/>
    <mergeCell ref="H3984:I3984"/>
    <mergeCell ref="A3981:B3981"/>
    <mergeCell ref="C3981:F3981"/>
    <mergeCell ref="H3981:I3981"/>
    <mergeCell ref="A3982:B3982"/>
    <mergeCell ref="C3982:F3982"/>
    <mergeCell ref="H3982:I3982"/>
    <mergeCell ref="A4003:B4003"/>
    <mergeCell ref="C4003:F4003"/>
    <mergeCell ref="H4003:I4003"/>
    <mergeCell ref="A4004:B4004"/>
    <mergeCell ref="C4004:F4004"/>
    <mergeCell ref="H4004:I4004"/>
    <mergeCell ref="A4001:B4001"/>
    <mergeCell ref="C4001:F4001"/>
    <mergeCell ref="H4001:I4001"/>
    <mergeCell ref="A4002:B4002"/>
    <mergeCell ref="C4002:F4002"/>
    <mergeCell ref="H4002:I4002"/>
    <mergeCell ref="A3999:B3999"/>
    <mergeCell ref="C3999:F3999"/>
    <mergeCell ref="H3999:I3999"/>
    <mergeCell ref="A4000:B4000"/>
    <mergeCell ref="C4000:F4000"/>
    <mergeCell ref="H4000:I4000"/>
    <mergeCell ref="A3997:B3997"/>
    <mergeCell ref="C3997:F3997"/>
    <mergeCell ref="H3997:I3997"/>
    <mergeCell ref="A3998:B3998"/>
    <mergeCell ref="C3998:F3998"/>
    <mergeCell ref="H3998:I3998"/>
    <mergeCell ref="A3995:B3995"/>
    <mergeCell ref="C3995:F3995"/>
    <mergeCell ref="H3995:I3995"/>
    <mergeCell ref="A3996:B3996"/>
    <mergeCell ref="C3996:F3996"/>
    <mergeCell ref="H3996:I3996"/>
    <mergeCell ref="A3993:B3993"/>
    <mergeCell ref="C3993:F3993"/>
    <mergeCell ref="H3993:I3993"/>
    <mergeCell ref="A3994:B3994"/>
    <mergeCell ref="C3994:F3994"/>
    <mergeCell ref="H3994:I3994"/>
    <mergeCell ref="A4015:B4015"/>
    <mergeCell ref="C4015:F4015"/>
    <mergeCell ref="H4015:I4015"/>
    <mergeCell ref="A4016:B4016"/>
    <mergeCell ref="C4016:F4016"/>
    <mergeCell ref="H4016:I4016"/>
    <mergeCell ref="A4013:B4013"/>
    <mergeCell ref="C4013:F4013"/>
    <mergeCell ref="H4013:I4013"/>
    <mergeCell ref="A4014:B4014"/>
    <mergeCell ref="C4014:F4014"/>
    <mergeCell ref="H4014:I4014"/>
    <mergeCell ref="A4011:B4011"/>
    <mergeCell ref="C4011:F4011"/>
    <mergeCell ref="H4011:I4011"/>
    <mergeCell ref="A4012:B4012"/>
    <mergeCell ref="C4012:F4012"/>
    <mergeCell ref="H4012:I4012"/>
    <mergeCell ref="A4009:B4009"/>
    <mergeCell ref="C4009:F4009"/>
    <mergeCell ref="H4009:I4009"/>
    <mergeCell ref="A4010:B4010"/>
    <mergeCell ref="C4010:F4010"/>
    <mergeCell ref="H4010:I4010"/>
    <mergeCell ref="A4007:B4007"/>
    <mergeCell ref="C4007:F4007"/>
    <mergeCell ref="H4007:I4007"/>
    <mergeCell ref="A4008:B4008"/>
    <mergeCell ref="C4008:F4008"/>
    <mergeCell ref="H4008:I4008"/>
    <mergeCell ref="A4005:B4005"/>
    <mergeCell ref="C4005:F4005"/>
    <mergeCell ref="H4005:I4005"/>
    <mergeCell ref="A4006:B4006"/>
    <mergeCell ref="C4006:F4006"/>
    <mergeCell ref="H4006:I4006"/>
    <mergeCell ref="A4027:B4027"/>
    <mergeCell ref="C4027:F4027"/>
    <mergeCell ref="H4027:I4027"/>
    <mergeCell ref="A4028:B4028"/>
    <mergeCell ref="C4028:F4028"/>
    <mergeCell ref="H4028:I4028"/>
    <mergeCell ref="A4025:B4025"/>
    <mergeCell ref="C4025:F4025"/>
    <mergeCell ref="H4025:I4025"/>
    <mergeCell ref="A4026:B4026"/>
    <mergeCell ref="C4026:F4026"/>
    <mergeCell ref="H4026:I4026"/>
    <mergeCell ref="A4023:B4023"/>
    <mergeCell ref="C4023:F4023"/>
    <mergeCell ref="H4023:I4023"/>
    <mergeCell ref="A4024:B4024"/>
    <mergeCell ref="C4024:F4024"/>
    <mergeCell ref="H4024:I4024"/>
    <mergeCell ref="A4021:B4021"/>
    <mergeCell ref="C4021:F4021"/>
    <mergeCell ref="H4021:I4021"/>
    <mergeCell ref="A4022:B4022"/>
    <mergeCell ref="C4022:F4022"/>
    <mergeCell ref="H4022:I4022"/>
    <mergeCell ref="A4019:B4019"/>
    <mergeCell ref="C4019:F4019"/>
    <mergeCell ref="H4019:I4019"/>
    <mergeCell ref="A4020:B4020"/>
    <mergeCell ref="C4020:F4020"/>
    <mergeCell ref="H4020:I4020"/>
    <mergeCell ref="A4017:B4017"/>
    <mergeCell ref="C4017:F4017"/>
    <mergeCell ref="H4017:I4017"/>
    <mergeCell ref="A4018:B4018"/>
    <mergeCell ref="C4018:F4018"/>
    <mergeCell ref="H4018:I4018"/>
    <mergeCell ref="A4045:B4045"/>
    <mergeCell ref="C4045:F4045"/>
    <mergeCell ref="H4045:I4045"/>
    <mergeCell ref="A4046:B4046"/>
    <mergeCell ref="C4046:F4046"/>
    <mergeCell ref="H4046:I4046"/>
    <mergeCell ref="A4043:B4043"/>
    <mergeCell ref="C4043:F4043"/>
    <mergeCell ref="H4043:I4043"/>
    <mergeCell ref="A4044:B4044"/>
    <mergeCell ref="C4044:F4044"/>
    <mergeCell ref="H4044:I4044"/>
    <mergeCell ref="A4039:I4039"/>
    <mergeCell ref="A4040:I4040"/>
    <mergeCell ref="A4041:B4041"/>
    <mergeCell ref="C4041:F4041"/>
    <mergeCell ref="H4041:I4041"/>
    <mergeCell ref="A4042:B4042"/>
    <mergeCell ref="C4042:F4042"/>
    <mergeCell ref="H4042:I4042"/>
    <mergeCell ref="A4033:I4033"/>
    <mergeCell ref="A4034:I4034"/>
    <mergeCell ref="A4035:I4035"/>
    <mergeCell ref="A4036:I4036"/>
    <mergeCell ref="A4037:I4037"/>
    <mergeCell ref="A4038:I4038"/>
    <mergeCell ref="A4031:B4031"/>
    <mergeCell ref="C4031:F4031"/>
    <mergeCell ref="H4031:I4031"/>
    <mergeCell ref="A4032:B4032"/>
    <mergeCell ref="C4032:F4032"/>
    <mergeCell ref="H4032:I4032"/>
    <mergeCell ref="A4029:B4029"/>
    <mergeCell ref="C4029:F4029"/>
    <mergeCell ref="H4029:I4029"/>
    <mergeCell ref="A4030:B4030"/>
    <mergeCell ref="C4030:F4030"/>
    <mergeCell ref="H4030:I4030"/>
    <mergeCell ref="A4057:B4057"/>
    <mergeCell ref="C4057:F4057"/>
    <mergeCell ref="H4057:I4057"/>
    <mergeCell ref="A4058:B4058"/>
    <mergeCell ref="C4058:F4058"/>
    <mergeCell ref="H4058:I4058"/>
    <mergeCell ref="A4055:B4055"/>
    <mergeCell ref="C4055:F4055"/>
    <mergeCell ref="H4055:I4055"/>
    <mergeCell ref="A4056:B4056"/>
    <mergeCell ref="C4056:F4056"/>
    <mergeCell ref="H4056:I4056"/>
    <mergeCell ref="A4053:B4053"/>
    <mergeCell ref="C4053:F4053"/>
    <mergeCell ref="H4053:I4053"/>
    <mergeCell ref="A4054:B4054"/>
    <mergeCell ref="C4054:F4054"/>
    <mergeCell ref="H4054:I4054"/>
    <mergeCell ref="A4051:B4051"/>
    <mergeCell ref="C4051:F4051"/>
    <mergeCell ref="H4051:I4051"/>
    <mergeCell ref="A4052:B4052"/>
    <mergeCell ref="C4052:F4052"/>
    <mergeCell ref="H4052:I4052"/>
    <mergeCell ref="A4049:B4049"/>
    <mergeCell ref="C4049:F4049"/>
    <mergeCell ref="H4049:I4049"/>
    <mergeCell ref="A4050:B4050"/>
    <mergeCell ref="C4050:F4050"/>
    <mergeCell ref="H4050:I4050"/>
    <mergeCell ref="A4047:B4047"/>
    <mergeCell ref="C4047:F4047"/>
    <mergeCell ref="H4047:I4047"/>
    <mergeCell ref="A4048:B4048"/>
    <mergeCell ref="C4048:F4048"/>
    <mergeCell ref="H4048:I4048"/>
    <mergeCell ref="A4069:B4069"/>
    <mergeCell ref="C4069:F4069"/>
    <mergeCell ref="H4069:I4069"/>
    <mergeCell ref="A4070:B4070"/>
    <mergeCell ref="C4070:F4070"/>
    <mergeCell ref="H4070:I4070"/>
    <mergeCell ref="A4067:B4067"/>
    <mergeCell ref="C4067:F4067"/>
    <mergeCell ref="H4067:I4067"/>
    <mergeCell ref="A4068:B4068"/>
    <mergeCell ref="C4068:F4068"/>
    <mergeCell ref="H4068:I4068"/>
    <mergeCell ref="A4065:B4065"/>
    <mergeCell ref="C4065:F4065"/>
    <mergeCell ref="H4065:I4065"/>
    <mergeCell ref="A4066:B4066"/>
    <mergeCell ref="C4066:F4066"/>
    <mergeCell ref="H4066:I4066"/>
    <mergeCell ref="A4063:B4063"/>
    <mergeCell ref="C4063:F4063"/>
    <mergeCell ref="H4063:I4063"/>
    <mergeCell ref="A4064:B4064"/>
    <mergeCell ref="C4064:F4064"/>
    <mergeCell ref="H4064:I4064"/>
    <mergeCell ref="A4061:B4061"/>
    <mergeCell ref="C4061:F4061"/>
    <mergeCell ref="H4061:I4061"/>
    <mergeCell ref="A4062:B4062"/>
    <mergeCell ref="C4062:F4062"/>
    <mergeCell ref="H4062:I4062"/>
    <mergeCell ref="A4059:B4059"/>
    <mergeCell ref="C4059:F4059"/>
    <mergeCell ref="H4059:I4059"/>
    <mergeCell ref="A4060:B4060"/>
    <mergeCell ref="C4060:F4060"/>
    <mergeCell ref="H4060:I4060"/>
    <mergeCell ref="A4081:B4081"/>
    <mergeCell ref="C4081:F4081"/>
    <mergeCell ref="H4081:I4081"/>
    <mergeCell ref="A4082:B4082"/>
    <mergeCell ref="C4082:F4082"/>
    <mergeCell ref="H4082:I4082"/>
    <mergeCell ref="A4079:B4079"/>
    <mergeCell ref="C4079:F4079"/>
    <mergeCell ref="H4079:I4079"/>
    <mergeCell ref="A4080:B4080"/>
    <mergeCell ref="C4080:F4080"/>
    <mergeCell ref="H4080:I4080"/>
    <mergeCell ref="A4077:B4077"/>
    <mergeCell ref="C4077:F4077"/>
    <mergeCell ref="H4077:I4077"/>
    <mergeCell ref="A4078:B4078"/>
    <mergeCell ref="C4078:F4078"/>
    <mergeCell ref="H4078:I4078"/>
    <mergeCell ref="A4075:B4075"/>
    <mergeCell ref="C4075:F4075"/>
    <mergeCell ref="H4075:I4075"/>
    <mergeCell ref="A4076:B4076"/>
    <mergeCell ref="C4076:F4076"/>
    <mergeCell ref="H4076:I4076"/>
    <mergeCell ref="A4073:B4073"/>
    <mergeCell ref="C4073:F4073"/>
    <mergeCell ref="H4073:I4073"/>
    <mergeCell ref="A4074:B4074"/>
    <mergeCell ref="C4074:F4074"/>
    <mergeCell ref="H4074:I4074"/>
    <mergeCell ref="A4071:B4071"/>
    <mergeCell ref="C4071:F4071"/>
    <mergeCell ref="H4071:I4071"/>
    <mergeCell ref="A4072:B4072"/>
    <mergeCell ref="C4072:F4072"/>
    <mergeCell ref="H4072:I4072"/>
    <mergeCell ref="A4093:B4093"/>
    <mergeCell ref="C4093:F4093"/>
    <mergeCell ref="H4093:I4093"/>
    <mergeCell ref="A4094:B4094"/>
    <mergeCell ref="C4094:F4094"/>
    <mergeCell ref="H4094:I4094"/>
    <mergeCell ref="A4091:B4091"/>
    <mergeCell ref="C4091:F4091"/>
    <mergeCell ref="H4091:I4091"/>
    <mergeCell ref="A4092:B4092"/>
    <mergeCell ref="C4092:F4092"/>
    <mergeCell ref="H4092:I4092"/>
    <mergeCell ref="A4089:B4089"/>
    <mergeCell ref="C4089:F4089"/>
    <mergeCell ref="H4089:I4089"/>
    <mergeCell ref="A4090:B4090"/>
    <mergeCell ref="C4090:F4090"/>
    <mergeCell ref="H4090:I4090"/>
    <mergeCell ref="A4087:B4087"/>
    <mergeCell ref="C4087:F4087"/>
    <mergeCell ref="H4087:I4087"/>
    <mergeCell ref="A4088:B4088"/>
    <mergeCell ref="C4088:F4088"/>
    <mergeCell ref="H4088:I4088"/>
    <mergeCell ref="A4085:B4085"/>
    <mergeCell ref="C4085:F4085"/>
    <mergeCell ref="H4085:I4085"/>
    <mergeCell ref="A4086:B4086"/>
    <mergeCell ref="C4086:F4086"/>
    <mergeCell ref="H4086:I4086"/>
    <mergeCell ref="A4083:B4083"/>
    <mergeCell ref="C4083:F4083"/>
    <mergeCell ref="H4083:I4083"/>
    <mergeCell ref="A4084:B4084"/>
    <mergeCell ref="C4084:F4084"/>
    <mergeCell ref="H4084:I4084"/>
    <mergeCell ref="A4105:B4105"/>
    <mergeCell ref="C4105:F4105"/>
    <mergeCell ref="H4105:I4105"/>
    <mergeCell ref="A4106:B4106"/>
    <mergeCell ref="C4106:F4106"/>
    <mergeCell ref="H4106:I4106"/>
    <mergeCell ref="A4103:B4103"/>
    <mergeCell ref="C4103:F4103"/>
    <mergeCell ref="H4103:I4103"/>
    <mergeCell ref="A4104:B4104"/>
    <mergeCell ref="C4104:F4104"/>
    <mergeCell ref="H4104:I4104"/>
    <mergeCell ref="A4101:B4101"/>
    <mergeCell ref="C4101:F4101"/>
    <mergeCell ref="H4101:I4101"/>
    <mergeCell ref="A4102:B4102"/>
    <mergeCell ref="C4102:F4102"/>
    <mergeCell ref="H4102:I4102"/>
    <mergeCell ref="A4099:B4099"/>
    <mergeCell ref="C4099:F4099"/>
    <mergeCell ref="H4099:I4099"/>
    <mergeCell ref="A4100:B4100"/>
    <mergeCell ref="C4100:F4100"/>
    <mergeCell ref="H4100:I4100"/>
    <mergeCell ref="A4097:B4097"/>
    <mergeCell ref="C4097:F4097"/>
    <mergeCell ref="H4097:I4097"/>
    <mergeCell ref="A4098:B4098"/>
    <mergeCell ref="C4098:F4098"/>
    <mergeCell ref="H4098:I4098"/>
    <mergeCell ref="A4095:B4095"/>
    <mergeCell ref="C4095:F4095"/>
    <mergeCell ref="H4095:I4095"/>
    <mergeCell ref="A4096:B4096"/>
    <mergeCell ref="C4096:F4096"/>
    <mergeCell ref="H4096:I4096"/>
    <mergeCell ref="A4117:B4117"/>
    <mergeCell ref="C4117:F4117"/>
    <mergeCell ref="H4117:I4117"/>
    <mergeCell ref="A4118:B4118"/>
    <mergeCell ref="C4118:F4118"/>
    <mergeCell ref="H4118:I4118"/>
    <mergeCell ref="A4115:B4115"/>
    <mergeCell ref="C4115:F4115"/>
    <mergeCell ref="H4115:I4115"/>
    <mergeCell ref="A4116:B4116"/>
    <mergeCell ref="C4116:F4116"/>
    <mergeCell ref="H4116:I4116"/>
    <mergeCell ref="A4113:B4113"/>
    <mergeCell ref="C4113:F4113"/>
    <mergeCell ref="H4113:I4113"/>
    <mergeCell ref="A4114:B4114"/>
    <mergeCell ref="C4114:F4114"/>
    <mergeCell ref="H4114:I4114"/>
    <mergeCell ref="A4111:B4111"/>
    <mergeCell ref="C4111:F4111"/>
    <mergeCell ref="H4111:I4111"/>
    <mergeCell ref="A4112:B4112"/>
    <mergeCell ref="C4112:F4112"/>
    <mergeCell ref="H4112:I4112"/>
    <mergeCell ref="A4109:B4109"/>
    <mergeCell ref="C4109:F4109"/>
    <mergeCell ref="H4109:I4109"/>
    <mergeCell ref="A4110:B4110"/>
    <mergeCell ref="C4110:F4110"/>
    <mergeCell ref="H4110:I4110"/>
    <mergeCell ref="A4107:B4107"/>
    <mergeCell ref="C4107:F4107"/>
    <mergeCell ref="H4107:I4107"/>
    <mergeCell ref="A4108:B4108"/>
    <mergeCell ref="C4108:F4108"/>
    <mergeCell ref="H4108:I4108"/>
    <mergeCell ref="A4129:B4129"/>
    <mergeCell ref="C4129:F4129"/>
    <mergeCell ref="H4129:I4129"/>
    <mergeCell ref="A4130:B4130"/>
    <mergeCell ref="C4130:F4130"/>
    <mergeCell ref="H4130:I4130"/>
    <mergeCell ref="A4127:B4127"/>
    <mergeCell ref="C4127:F4127"/>
    <mergeCell ref="H4127:I4127"/>
    <mergeCell ref="A4128:B4128"/>
    <mergeCell ref="C4128:F4128"/>
    <mergeCell ref="H4128:I4128"/>
    <mergeCell ref="A4125:B4125"/>
    <mergeCell ref="C4125:F4125"/>
    <mergeCell ref="H4125:I4125"/>
    <mergeCell ref="A4126:B4126"/>
    <mergeCell ref="C4126:F4126"/>
    <mergeCell ref="H4126:I4126"/>
    <mergeCell ref="A4123:B4123"/>
    <mergeCell ref="C4123:F4123"/>
    <mergeCell ref="H4123:I4123"/>
    <mergeCell ref="A4124:B4124"/>
    <mergeCell ref="C4124:F4124"/>
    <mergeCell ref="H4124:I4124"/>
    <mergeCell ref="A4121:B4121"/>
    <mergeCell ref="C4121:F4121"/>
    <mergeCell ref="H4121:I4121"/>
    <mergeCell ref="A4122:B4122"/>
    <mergeCell ref="C4122:F4122"/>
    <mergeCell ref="H4122:I4122"/>
    <mergeCell ref="A4119:B4119"/>
    <mergeCell ref="C4119:F4119"/>
    <mergeCell ref="H4119:I4119"/>
    <mergeCell ref="A4120:B4120"/>
    <mergeCell ref="C4120:F4120"/>
    <mergeCell ref="H4120:I4120"/>
    <mergeCell ref="A4141:B4141"/>
    <mergeCell ref="C4141:F4141"/>
    <mergeCell ref="H4141:I4141"/>
    <mergeCell ref="A4142:B4142"/>
    <mergeCell ref="C4142:F4142"/>
    <mergeCell ref="H4142:I4142"/>
    <mergeCell ref="A4139:B4139"/>
    <mergeCell ref="C4139:F4139"/>
    <mergeCell ref="H4139:I4139"/>
    <mergeCell ref="A4140:B4140"/>
    <mergeCell ref="C4140:F4140"/>
    <mergeCell ref="H4140:I4140"/>
    <mergeCell ref="A4137:B4137"/>
    <mergeCell ref="C4137:F4137"/>
    <mergeCell ref="H4137:I4137"/>
    <mergeCell ref="A4138:B4138"/>
    <mergeCell ref="C4138:F4138"/>
    <mergeCell ref="H4138:I4138"/>
    <mergeCell ref="A4135:B4135"/>
    <mergeCell ref="C4135:F4135"/>
    <mergeCell ref="H4135:I4135"/>
    <mergeCell ref="A4136:B4136"/>
    <mergeCell ref="C4136:F4136"/>
    <mergeCell ref="H4136:I4136"/>
    <mergeCell ref="A4133:B4133"/>
    <mergeCell ref="C4133:F4133"/>
    <mergeCell ref="H4133:I4133"/>
    <mergeCell ref="A4134:B4134"/>
    <mergeCell ref="C4134:F4134"/>
    <mergeCell ref="H4134:I4134"/>
    <mergeCell ref="A4131:B4131"/>
    <mergeCell ref="C4131:F4131"/>
    <mergeCell ref="H4131:I4131"/>
    <mergeCell ref="A4132:B4132"/>
    <mergeCell ref="C4132:F4132"/>
    <mergeCell ref="H4132:I4132"/>
    <mergeCell ref="A4153:B4153"/>
    <mergeCell ref="C4153:F4153"/>
    <mergeCell ref="H4153:I4153"/>
    <mergeCell ref="A4154:B4154"/>
    <mergeCell ref="C4154:F4154"/>
    <mergeCell ref="H4154:I4154"/>
    <mergeCell ref="A4151:B4151"/>
    <mergeCell ref="C4151:F4151"/>
    <mergeCell ref="H4151:I4151"/>
    <mergeCell ref="A4152:B4152"/>
    <mergeCell ref="C4152:F4152"/>
    <mergeCell ref="H4152:I4152"/>
    <mergeCell ref="A4149:B4149"/>
    <mergeCell ref="C4149:F4149"/>
    <mergeCell ref="H4149:I4149"/>
    <mergeCell ref="A4150:B4150"/>
    <mergeCell ref="C4150:F4150"/>
    <mergeCell ref="H4150:I4150"/>
    <mergeCell ref="A4147:B4147"/>
    <mergeCell ref="C4147:F4147"/>
    <mergeCell ref="H4147:I4147"/>
    <mergeCell ref="A4148:B4148"/>
    <mergeCell ref="C4148:F4148"/>
    <mergeCell ref="H4148:I4148"/>
    <mergeCell ref="A4145:B4145"/>
    <mergeCell ref="C4145:F4145"/>
    <mergeCell ref="H4145:I4145"/>
    <mergeCell ref="A4146:B4146"/>
    <mergeCell ref="C4146:F4146"/>
    <mergeCell ref="H4146:I4146"/>
    <mergeCell ref="A4143:B4143"/>
    <mergeCell ref="C4143:F4143"/>
    <mergeCell ref="H4143:I4143"/>
    <mergeCell ref="A4144:B4144"/>
    <mergeCell ref="C4144:F4144"/>
    <mergeCell ref="H4144:I4144"/>
    <mergeCell ref="A4165:B4165"/>
    <mergeCell ref="C4165:F4165"/>
    <mergeCell ref="H4165:I4165"/>
    <mergeCell ref="A4166:B4166"/>
    <mergeCell ref="C4166:F4166"/>
    <mergeCell ref="H4166:I4166"/>
    <mergeCell ref="A4163:B4163"/>
    <mergeCell ref="C4163:F4163"/>
    <mergeCell ref="H4163:I4163"/>
    <mergeCell ref="A4164:B4164"/>
    <mergeCell ref="C4164:F4164"/>
    <mergeCell ref="H4164:I4164"/>
    <mergeCell ref="A4161:B4161"/>
    <mergeCell ref="C4161:F4161"/>
    <mergeCell ref="H4161:I4161"/>
    <mergeCell ref="A4162:B4162"/>
    <mergeCell ref="C4162:F4162"/>
    <mergeCell ref="H4162:I4162"/>
    <mergeCell ref="A4159:B4159"/>
    <mergeCell ref="C4159:F4159"/>
    <mergeCell ref="H4159:I4159"/>
    <mergeCell ref="A4160:B4160"/>
    <mergeCell ref="C4160:F4160"/>
    <mergeCell ref="H4160:I4160"/>
    <mergeCell ref="A4157:B4157"/>
    <mergeCell ref="C4157:F4157"/>
    <mergeCell ref="H4157:I4157"/>
    <mergeCell ref="A4158:B4158"/>
    <mergeCell ref="C4158:F4158"/>
    <mergeCell ref="H4158:I4158"/>
    <mergeCell ref="A4155:B4155"/>
    <mergeCell ref="C4155:F4155"/>
    <mergeCell ref="H4155:I4155"/>
    <mergeCell ref="A4156:B4156"/>
    <mergeCell ref="C4156:F4156"/>
    <mergeCell ref="H4156:I4156"/>
    <mergeCell ref="A4177:B4177"/>
    <mergeCell ref="C4177:F4177"/>
    <mergeCell ref="H4177:I4177"/>
    <mergeCell ref="A4178:B4178"/>
    <mergeCell ref="C4178:F4178"/>
    <mergeCell ref="H4178:I4178"/>
    <mergeCell ref="A4175:B4175"/>
    <mergeCell ref="C4175:F4175"/>
    <mergeCell ref="H4175:I4175"/>
    <mergeCell ref="A4176:B4176"/>
    <mergeCell ref="C4176:F4176"/>
    <mergeCell ref="H4176:I4176"/>
    <mergeCell ref="A4173:B4173"/>
    <mergeCell ref="C4173:F4173"/>
    <mergeCell ref="H4173:I4173"/>
    <mergeCell ref="A4174:B4174"/>
    <mergeCell ref="C4174:F4174"/>
    <mergeCell ref="H4174:I4174"/>
    <mergeCell ref="A4171:B4171"/>
    <mergeCell ref="C4171:F4171"/>
    <mergeCell ref="H4171:I4171"/>
    <mergeCell ref="A4172:B4172"/>
    <mergeCell ref="C4172:F4172"/>
    <mergeCell ref="H4172:I4172"/>
    <mergeCell ref="A4169:B4169"/>
    <mergeCell ref="C4169:F4169"/>
    <mergeCell ref="H4169:I4169"/>
    <mergeCell ref="A4170:B4170"/>
    <mergeCell ref="C4170:F4170"/>
    <mergeCell ref="H4170:I4170"/>
    <mergeCell ref="A4167:B4167"/>
    <mergeCell ref="C4167:F4167"/>
    <mergeCell ref="H4167:I4167"/>
    <mergeCell ref="A4168:B4168"/>
    <mergeCell ref="C4168:F4168"/>
    <mergeCell ref="H4168:I4168"/>
    <mergeCell ref="A4189:B4189"/>
    <mergeCell ref="C4189:F4189"/>
    <mergeCell ref="H4189:I4189"/>
    <mergeCell ref="A4190:B4190"/>
    <mergeCell ref="C4190:F4190"/>
    <mergeCell ref="H4190:I4190"/>
    <mergeCell ref="A4187:B4187"/>
    <mergeCell ref="C4187:F4187"/>
    <mergeCell ref="H4187:I4187"/>
    <mergeCell ref="A4188:B4188"/>
    <mergeCell ref="C4188:F4188"/>
    <mergeCell ref="H4188:I4188"/>
    <mergeCell ref="A4185:B4185"/>
    <mergeCell ref="C4185:F4185"/>
    <mergeCell ref="H4185:I4185"/>
    <mergeCell ref="A4186:B4186"/>
    <mergeCell ref="C4186:F4186"/>
    <mergeCell ref="H4186:I4186"/>
    <mergeCell ref="A4183:B4183"/>
    <mergeCell ref="C4183:F4183"/>
    <mergeCell ref="H4183:I4183"/>
    <mergeCell ref="A4184:B4184"/>
    <mergeCell ref="C4184:F4184"/>
    <mergeCell ref="H4184:I4184"/>
    <mergeCell ref="A4181:B4181"/>
    <mergeCell ref="C4181:F4181"/>
    <mergeCell ref="H4181:I4181"/>
    <mergeCell ref="A4182:B4182"/>
    <mergeCell ref="C4182:F4182"/>
    <mergeCell ref="H4182:I4182"/>
    <mergeCell ref="A4179:B4179"/>
    <mergeCell ref="C4179:F4179"/>
    <mergeCell ref="H4179:I4179"/>
    <mergeCell ref="A4180:B4180"/>
    <mergeCell ref="C4180:F4180"/>
    <mergeCell ref="H4180:I4180"/>
    <mergeCell ref="A4201:B4201"/>
    <mergeCell ref="C4201:F4201"/>
    <mergeCell ref="H4201:I4201"/>
    <mergeCell ref="A4202:B4202"/>
    <mergeCell ref="C4202:F4202"/>
    <mergeCell ref="H4202:I4202"/>
    <mergeCell ref="A4199:B4199"/>
    <mergeCell ref="C4199:F4199"/>
    <mergeCell ref="H4199:I4199"/>
    <mergeCell ref="A4200:B4200"/>
    <mergeCell ref="C4200:F4200"/>
    <mergeCell ref="H4200:I4200"/>
    <mergeCell ref="A4197:B4197"/>
    <mergeCell ref="C4197:F4197"/>
    <mergeCell ref="H4197:I4197"/>
    <mergeCell ref="A4198:B4198"/>
    <mergeCell ref="C4198:F4198"/>
    <mergeCell ref="H4198:I4198"/>
    <mergeCell ref="A4195:B4195"/>
    <mergeCell ref="C4195:F4195"/>
    <mergeCell ref="H4195:I4195"/>
    <mergeCell ref="A4196:B4196"/>
    <mergeCell ref="C4196:F4196"/>
    <mergeCell ref="H4196:I4196"/>
    <mergeCell ref="A4193:B4193"/>
    <mergeCell ref="C4193:F4193"/>
    <mergeCell ref="H4193:I4193"/>
    <mergeCell ref="A4194:B4194"/>
    <mergeCell ref="C4194:F4194"/>
    <mergeCell ref="H4194:I4194"/>
    <mergeCell ref="A4191:B4191"/>
    <mergeCell ref="C4191:F4191"/>
    <mergeCell ref="H4191:I4191"/>
    <mergeCell ref="A4192:B4192"/>
    <mergeCell ref="C4192:F4192"/>
    <mergeCell ref="H4192:I4192"/>
    <mergeCell ref="A4216:I4216"/>
    <mergeCell ref="A4213:B4213"/>
    <mergeCell ref="C4213:F4213"/>
    <mergeCell ref="H4213:I4213"/>
    <mergeCell ref="A4214:E4214"/>
    <mergeCell ref="F4214:I4214"/>
    <mergeCell ref="A4215:E4215"/>
    <mergeCell ref="F4215:I4215"/>
    <mergeCell ref="A4211:B4211"/>
    <mergeCell ref="C4211:F4211"/>
    <mergeCell ref="H4211:I4211"/>
    <mergeCell ref="A4212:B4212"/>
    <mergeCell ref="C4212:F4212"/>
    <mergeCell ref="H4212:I4212"/>
    <mergeCell ref="A4209:B4209"/>
    <mergeCell ref="C4209:F4209"/>
    <mergeCell ref="H4209:I4209"/>
    <mergeCell ref="A4210:B4210"/>
    <mergeCell ref="C4210:F4210"/>
    <mergeCell ref="H4210:I4210"/>
    <mergeCell ref="A4207:B4207"/>
    <mergeCell ref="C4207:F4207"/>
    <mergeCell ref="H4207:I4207"/>
    <mergeCell ref="A4208:B4208"/>
    <mergeCell ref="C4208:F4208"/>
    <mergeCell ref="H4208:I4208"/>
    <mergeCell ref="A4205:B4205"/>
    <mergeCell ref="C4205:F4205"/>
    <mergeCell ref="H4205:I4205"/>
    <mergeCell ref="A4206:B4206"/>
    <mergeCell ref="C4206:F4206"/>
    <mergeCell ref="H4206:I4206"/>
    <mergeCell ref="A4203:B4203"/>
    <mergeCell ref="C4203:F4203"/>
    <mergeCell ref="H4203:I4203"/>
    <mergeCell ref="A4204:B4204"/>
    <mergeCell ref="C4204:F4204"/>
    <mergeCell ref="H4204:I4204"/>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5"/>
  <sheetViews>
    <sheetView topLeftCell="A34" zoomScale="85" zoomScaleNormal="85" workbookViewId="0">
      <selection activeCell="K41" sqref="K41"/>
    </sheetView>
  </sheetViews>
  <sheetFormatPr defaultColWidth="9.140625" defaultRowHeight="12.75" x14ac:dyDescent="0.2"/>
  <cols>
    <col min="1" max="1" width="5.42578125" style="2" bestFit="1" customWidth="1"/>
    <col min="2" max="2" width="14.42578125" style="2" customWidth="1"/>
    <col min="3" max="3" width="56.140625" style="2" customWidth="1"/>
    <col min="4" max="4" width="13.42578125" style="2" customWidth="1"/>
    <col min="5" max="5" width="12.42578125" style="2" customWidth="1"/>
    <col min="6" max="7" width="12.28515625" style="2" customWidth="1"/>
    <col min="8" max="8" width="20.28515625" style="2" bestFit="1" customWidth="1"/>
    <col min="9" max="9" width="10.140625" style="2" hidden="1" customWidth="1"/>
    <col min="10" max="16384" width="9.140625" style="2"/>
  </cols>
  <sheetData>
    <row r="1" spans="1:12" ht="3.75" customHeight="1" thickBot="1" x14ac:dyDescent="0.25">
      <c r="A1" s="141"/>
      <c r="B1" s="142"/>
      <c r="C1" s="142"/>
      <c r="D1" s="142"/>
      <c r="E1" s="142"/>
      <c r="F1" s="142"/>
      <c r="G1" s="142"/>
      <c r="H1" s="143"/>
    </row>
    <row r="2" spans="1:12" ht="20.100000000000001" customHeight="1" thickBot="1" x14ac:dyDescent="0.25">
      <c r="A2" s="144" t="s">
        <v>7912</v>
      </c>
      <c r="B2" s="145"/>
      <c r="C2" s="145"/>
      <c r="D2" s="145"/>
      <c r="E2" s="145"/>
      <c r="F2" s="145"/>
      <c r="G2" s="145"/>
      <c r="H2" s="146"/>
    </row>
    <row r="3" spans="1:12" ht="3.75" customHeight="1" thickBot="1" x14ac:dyDescent="0.25">
      <c r="A3" s="3"/>
      <c r="B3" s="4"/>
      <c r="C3" s="4"/>
      <c r="D3" s="4"/>
      <c r="E3" s="4"/>
      <c r="F3" s="4"/>
      <c r="G3" s="4"/>
      <c r="H3" s="5"/>
    </row>
    <row r="4" spans="1:12" ht="20.100000000000001" customHeight="1" x14ac:dyDescent="0.2">
      <c r="A4" s="147" t="s">
        <v>7913</v>
      </c>
      <c r="B4" s="148"/>
      <c r="C4" s="148"/>
      <c r="D4" s="148"/>
      <c r="E4" s="149"/>
      <c r="F4" s="150" t="s">
        <v>7914</v>
      </c>
      <c r="G4" s="151"/>
      <c r="H4" s="152"/>
      <c r="I4" s="6"/>
    </row>
    <row r="5" spans="1:12" ht="39" customHeight="1" x14ac:dyDescent="0.2">
      <c r="A5" s="153" t="s">
        <v>7986</v>
      </c>
      <c r="B5" s="154"/>
      <c r="C5" s="154"/>
      <c r="D5" s="154"/>
      <c r="E5" s="155"/>
      <c r="F5" s="156" t="s">
        <v>7952</v>
      </c>
      <c r="G5" s="157"/>
      <c r="H5" s="158"/>
    </row>
    <row r="6" spans="1:12" ht="20.100000000000001" customHeight="1" x14ac:dyDescent="0.2">
      <c r="A6" s="159" t="s">
        <v>7985</v>
      </c>
      <c r="B6" s="160"/>
      <c r="C6" s="160"/>
      <c r="D6" s="161"/>
      <c r="E6" s="162" t="s">
        <v>7915</v>
      </c>
      <c r="F6" s="163"/>
      <c r="G6" s="163"/>
      <c r="H6" s="164"/>
    </row>
    <row r="7" spans="1:12" ht="35.25" customHeight="1" thickBot="1" x14ac:dyDescent="0.25">
      <c r="A7" s="153" t="s">
        <v>7992</v>
      </c>
      <c r="B7" s="154"/>
      <c r="C7" s="154"/>
      <c r="D7" s="155"/>
      <c r="E7" s="165" t="s">
        <v>7916</v>
      </c>
      <c r="F7" s="167" t="s">
        <v>7917</v>
      </c>
      <c r="G7" s="7" t="s">
        <v>7918</v>
      </c>
      <c r="H7" s="8" t="s">
        <v>7919</v>
      </c>
    </row>
    <row r="8" spans="1:12" ht="20.100000000000001" customHeight="1" thickBot="1" x14ac:dyDescent="0.25">
      <c r="A8" s="169" t="s">
        <v>7960</v>
      </c>
      <c r="B8" s="170"/>
      <c r="C8" s="170"/>
      <c r="D8" s="171"/>
      <c r="E8" s="166"/>
      <c r="F8" s="168"/>
      <c r="G8" s="9" t="s">
        <v>7920</v>
      </c>
      <c r="H8" s="10">
        <v>0.28749999999999998</v>
      </c>
    </row>
    <row r="9" spans="1:12" ht="3.75" customHeight="1" thickBot="1" x14ac:dyDescent="0.25">
      <c r="A9" s="172"/>
      <c r="B9" s="173"/>
      <c r="C9" s="173"/>
      <c r="D9" s="173"/>
      <c r="E9" s="173"/>
      <c r="F9" s="173"/>
      <c r="G9" s="173"/>
      <c r="H9" s="174"/>
    </row>
    <row r="10" spans="1:12" ht="38.25" x14ac:dyDescent="0.2">
      <c r="A10" s="11" t="s">
        <v>7921</v>
      </c>
      <c r="B10" s="12" t="s">
        <v>7922</v>
      </c>
      <c r="C10" s="13" t="s">
        <v>7923</v>
      </c>
      <c r="D10" s="13" t="s">
        <v>6</v>
      </c>
      <c r="E10" s="13" t="s">
        <v>7924</v>
      </c>
      <c r="F10" s="14" t="s">
        <v>7925</v>
      </c>
      <c r="G10" s="14" t="s">
        <v>7926</v>
      </c>
      <c r="H10" s="15" t="s">
        <v>7927</v>
      </c>
    </row>
    <row r="11" spans="1:12" x14ac:dyDescent="0.2">
      <c r="A11" s="16">
        <v>1</v>
      </c>
      <c r="B11" s="17"/>
      <c r="C11" s="17" t="s">
        <v>7928</v>
      </c>
      <c r="D11" s="18"/>
      <c r="E11" s="18"/>
      <c r="F11" s="19">
        <v>0</v>
      </c>
      <c r="G11" s="20">
        <f t="shared" ref="G11" si="0">F11+(F11*$H$8)</f>
        <v>0</v>
      </c>
      <c r="H11" s="21">
        <f t="shared" ref="H11" si="1">E11*G11</f>
        <v>0</v>
      </c>
      <c r="I11" s="26"/>
    </row>
    <row r="12" spans="1:12" x14ac:dyDescent="0.2">
      <c r="A12" s="22" t="s">
        <v>7929</v>
      </c>
      <c r="B12" s="23" t="s">
        <v>224</v>
      </c>
      <c r="C12" s="23" t="s">
        <v>7993</v>
      </c>
      <c r="D12" s="23" t="str">
        <f>VLOOKUP($B12,Setop!$A$29:$I$4215,7,FALSE)</f>
        <v>m2</v>
      </c>
      <c r="E12" s="24">
        <v>2.88</v>
      </c>
      <c r="F12" s="23">
        <v>317.70999999999998</v>
      </c>
      <c r="G12" s="24">
        <f>F12+$H$8*F12</f>
        <v>409.05162499999994</v>
      </c>
      <c r="H12" s="24">
        <f>G12*E12</f>
        <v>1178.0686799999999</v>
      </c>
      <c r="I12" s="26"/>
    </row>
    <row r="13" spans="1:12" ht="22.5" x14ac:dyDescent="0.2">
      <c r="A13" s="22" t="s">
        <v>7930</v>
      </c>
      <c r="B13" s="23" t="s">
        <v>13</v>
      </c>
      <c r="C13" s="23" t="str">
        <f>VLOOKUP($B13,Setop!$A$29:$I$4215,3,FALSE)</f>
        <v>MOBILIZAÇÃO E DESMOBILIZAÇÃO DE OBRA EM CENTRO URBANO OU REGIÃO LIMÍTROFE COM VALOR ATÉ O VALOR DE 1.000.000,00</v>
      </c>
      <c r="D13" s="23" t="str">
        <f>VLOOKUP($B13,Setop!$A$29:$I$4215,7,FALSE)</f>
        <v>%</v>
      </c>
      <c r="E13" s="24">
        <v>1000</v>
      </c>
      <c r="F13" s="23">
        <v>0.5</v>
      </c>
      <c r="G13" s="24">
        <f>F13+$H$8*F13</f>
        <v>0.64375000000000004</v>
      </c>
      <c r="H13" s="24">
        <f>G13*E13</f>
        <v>643.75</v>
      </c>
      <c r="I13" s="26"/>
    </row>
    <row r="14" spans="1:12" x14ac:dyDescent="0.2">
      <c r="A14" s="133" t="s">
        <v>7931</v>
      </c>
      <c r="B14" s="134"/>
      <c r="C14" s="134"/>
      <c r="D14" s="134"/>
      <c r="E14" s="134"/>
      <c r="F14" s="134"/>
      <c r="G14" s="135"/>
      <c r="H14" s="70">
        <f>SUM(H12:H13)</f>
        <v>1821.8186799999999</v>
      </c>
      <c r="I14" s="26"/>
    </row>
    <row r="15" spans="1:12" ht="22.5" x14ac:dyDescent="0.2">
      <c r="A15" s="16">
        <v>2</v>
      </c>
      <c r="B15" s="17"/>
      <c r="C15" s="17" t="s">
        <v>7966</v>
      </c>
      <c r="D15" s="18"/>
      <c r="E15" s="18"/>
      <c r="F15" s="19">
        <v>0</v>
      </c>
      <c r="G15" s="20">
        <f t="shared" ref="G15" si="2">F15+(F15*$H$8)</f>
        <v>0</v>
      </c>
      <c r="H15" s="21">
        <f t="shared" ref="H15" si="3">E15*G15</f>
        <v>0</v>
      </c>
      <c r="I15" s="26"/>
    </row>
    <row r="16" spans="1:12" ht="45" x14ac:dyDescent="0.2">
      <c r="A16" s="22" t="s">
        <v>7954</v>
      </c>
      <c r="B16" s="23" t="s">
        <v>56</v>
      </c>
      <c r="C16" s="23" t="str">
        <f>VLOOKUP($B16,Setop!$A$29:$I$4215,3,FALSE)</f>
        <v>REMOÇÃO MANUAL DE ENGRADAMENTO PARA TELHA TIPO CERÂMICA OU CONCRETO, INCLUSIVE AFASTAMENTO E EMPILHAMENTO, EXCLUSIVE TRANSPORTE E RETIRADA DO MATERIAL REMOVIDO NÃO REAPROVEITÁVEL</v>
      </c>
      <c r="D16" s="23" t="str">
        <f>VLOOKUP($B16,Setop!$A$29:$I$4215,7,FALSE)</f>
        <v>m2</v>
      </c>
      <c r="E16" s="24">
        <v>52.19</v>
      </c>
      <c r="F16" s="23">
        <v>19.86</v>
      </c>
      <c r="G16" s="24">
        <f>F16+$H$8*F16</f>
        <v>25.569749999999999</v>
      </c>
      <c r="H16" s="24">
        <f>G16*E16</f>
        <v>1334.4852524999999</v>
      </c>
      <c r="I16" s="26"/>
      <c r="L16" s="25"/>
    </row>
    <row r="17" spans="1:12" ht="38.25" customHeight="1" x14ac:dyDescent="0.2">
      <c r="A17" s="22" t="s">
        <v>7955</v>
      </c>
      <c r="B17" s="23" t="s">
        <v>64</v>
      </c>
      <c r="C17" s="23" t="str">
        <f>VLOOKUP($B17,Setop!$A$29:$I$4215,3,FALSE)</f>
        <v>REMOÇÃO MANUAL DE TELHA CERÂMICA, COM REAPROVEITAMENTO, INCLUSIVE AFASTAMENTO E EMPILHAMENTO, EXCLUSIVE TRANSPORTE E RETIRADA DO MATERIAL REMOVIDO NÃO REAPROVEITÁVEL</v>
      </c>
      <c r="D17" s="23" t="str">
        <f>VLOOKUP($B17,Setop!$A$29:$I$4215,7,FALSE)</f>
        <v>m2</v>
      </c>
      <c r="E17" s="24">
        <v>52.19</v>
      </c>
      <c r="F17" s="23">
        <v>21.41</v>
      </c>
      <c r="G17" s="24">
        <f t="shared" ref="G17:G19" si="4">F17+$H$8*F17</f>
        <v>27.565375</v>
      </c>
      <c r="H17" s="24">
        <f t="shared" ref="H17:H19" si="5">G17*E17</f>
        <v>1438.6369212499999</v>
      </c>
      <c r="I17" s="26"/>
      <c r="L17" s="25"/>
    </row>
    <row r="18" spans="1:12" ht="22.5" customHeight="1" x14ac:dyDescent="0.2">
      <c r="A18" s="22" t="s">
        <v>7956</v>
      </c>
      <c r="B18" s="23" t="s">
        <v>1186</v>
      </c>
      <c r="C18" s="23" t="str">
        <f>VLOOKUP($B18,Setop!$A$29:$I$4215,3,FALSE)</f>
        <v>ENGRADAMENTO PARA TELHADO DE FIBROCIMENTO ONDULADA</v>
      </c>
      <c r="D18" s="23" t="str">
        <f>VLOOKUP($B18,Setop!$A$29:$I$4215,7,FALSE)</f>
        <v>m2</v>
      </c>
      <c r="E18" s="24">
        <v>52.19</v>
      </c>
      <c r="F18" s="23">
        <v>79.650000000000006</v>
      </c>
      <c r="G18" s="24">
        <f t="shared" si="4"/>
        <v>102.549375</v>
      </c>
      <c r="H18" s="24">
        <f t="shared" si="5"/>
        <v>5352.0518812499995</v>
      </c>
      <c r="I18" s="26"/>
      <c r="L18" s="25"/>
    </row>
    <row r="19" spans="1:12" ht="51.75" customHeight="1" x14ac:dyDescent="0.2">
      <c r="A19" s="22" t="s">
        <v>7957</v>
      </c>
      <c r="B19" s="23" t="s">
        <v>1220</v>
      </c>
      <c r="C19" s="23" t="str">
        <f>VLOOKUP($B19,Setop!$A$29:$I$4215,3,FALSE)</f>
        <v>COBERTURA EM TELHA DE FIBROCIMENTO ESTRUTURAL, ESP. 8MM, COM RECOBRIMENTO TRANSVERSAL E LONGITUDINAL, EXCLUSIVE CUMEEIRA, INCLUSIVE ACESSÓRIOS DE FIXAÇÃO E IÇAMENTO</v>
      </c>
      <c r="D19" s="23" t="str">
        <f>VLOOKUP($B19,Setop!$A$29:$I$4215,7,FALSE)</f>
        <v>m2</v>
      </c>
      <c r="E19" s="24">
        <v>52.19</v>
      </c>
      <c r="F19" s="23">
        <v>101.89</v>
      </c>
      <c r="G19" s="24">
        <f t="shared" si="4"/>
        <v>131.18337500000001</v>
      </c>
      <c r="H19" s="24">
        <f t="shared" si="5"/>
        <v>6846.4603412500001</v>
      </c>
      <c r="I19" s="26"/>
      <c r="L19" s="25"/>
    </row>
    <row r="20" spans="1:12" ht="41.25" customHeight="1" x14ac:dyDescent="0.2">
      <c r="A20" s="22" t="s">
        <v>7962</v>
      </c>
      <c r="B20" s="23" t="s">
        <v>1307</v>
      </c>
      <c r="C20" s="23" t="str">
        <f>VLOOKUP($B20,Setop!$A$29:$I$4215,3,FALSE)</f>
        <v>RUFO E CONTRARRUFO EM CHAPA GALVANIZADA, ESP. 0,5MM (GSG-26), COM DESENVOLVIMENTO DE 15CM, INCLUSIVE IÇAMENTO MANUAL VERTICAL</v>
      </c>
      <c r="D20" s="23" t="str">
        <f>VLOOKUP($B20,Setop!$A$29:$I$4215,7,FALSE)</f>
        <v>m</v>
      </c>
      <c r="E20" s="24">
        <v>45</v>
      </c>
      <c r="F20" s="23">
        <v>25.19</v>
      </c>
      <c r="G20" s="24">
        <f t="shared" ref="G20:G21" si="6">F20+$H$8*F20</f>
        <v>32.432124999999999</v>
      </c>
      <c r="H20" s="24">
        <f t="shared" ref="H20:H21" si="7">G20*E20</f>
        <v>1459.4456250000001</v>
      </c>
      <c r="I20" s="26"/>
      <c r="L20" s="25"/>
    </row>
    <row r="21" spans="1:12" ht="29.25" customHeight="1" x14ac:dyDescent="0.2">
      <c r="A21" s="22" t="s">
        <v>7963</v>
      </c>
      <c r="B21" s="23" t="s">
        <v>849</v>
      </c>
      <c r="C21" s="23" t="str">
        <f>VLOOKUP($B21,Setop!$A$29:$I$4215,3,FALSE)</f>
        <v>ALVENARIA DE VEDAÇÃO COM TIJOLO CERÂMICO FURADO, ESP. 14CM, PARA REVESTIMENTO, INCLUSIVE ARGAMASSA PARA ASSENTAMENTO</v>
      </c>
      <c r="D21" s="23" t="str">
        <f>VLOOKUP($B21,Setop!$A$29:$I$4215,7,FALSE)</f>
        <v>m2</v>
      </c>
      <c r="E21" s="24">
        <v>50</v>
      </c>
      <c r="F21" s="23">
        <v>65.400000000000006</v>
      </c>
      <c r="G21" s="24">
        <f t="shared" si="6"/>
        <v>84.202500000000001</v>
      </c>
      <c r="H21" s="24">
        <f t="shared" si="7"/>
        <v>4210.125</v>
      </c>
      <c r="I21" s="26"/>
      <c r="L21" s="25"/>
    </row>
    <row r="22" spans="1:12" ht="36" customHeight="1" x14ac:dyDescent="0.2">
      <c r="A22" s="22" t="s">
        <v>7964</v>
      </c>
      <c r="B22" s="23" t="s">
        <v>1276</v>
      </c>
      <c r="C22" s="23" t="str">
        <f>VLOOKUP($B22,Setop!$A$29:$I$4215,3,FALSE)</f>
        <v>CALHA EM CHAPA GALVANIZADA, ESP. 0,5MM (GSG-26), COM DESENVOLVIMENTO DE 40CM, INCLUSIVE IÇAMENTO MANUAL VERTICAL</v>
      </c>
      <c r="D22" s="23" t="str">
        <f>VLOOKUP($B22,Setop!$A$29:$I$4215,7,FALSE)</f>
        <v>m</v>
      </c>
      <c r="E22" s="24">
        <v>14</v>
      </c>
      <c r="F22" s="23">
        <v>53.58</v>
      </c>
      <c r="G22" s="24">
        <f t="shared" ref="G22" si="8">F22+$H$8*F22</f>
        <v>68.984250000000003</v>
      </c>
      <c r="H22" s="24">
        <f t="shared" ref="H22" si="9">G22*E22</f>
        <v>965.7795000000001</v>
      </c>
      <c r="I22" s="26"/>
      <c r="L22" s="25"/>
    </row>
    <row r="23" spans="1:12" ht="36" customHeight="1" x14ac:dyDescent="0.2">
      <c r="A23" s="22" t="s">
        <v>7965</v>
      </c>
      <c r="B23" s="23" t="s">
        <v>1757</v>
      </c>
      <c r="C23" s="23" t="str">
        <f>VLOOKUP($B23,Setop!$A$29:$I$4215,3,FALSE)</f>
        <v>CHAPISCO COM ARGAMASSA, TRAÇO 1:3 (CIMENTO E AREIA), ESP. 5MM, APLICADO EM ALVENARIA/ESTRUTURA DE CONCRETO COM COLHER, PREPARO MECÂNICO</v>
      </c>
      <c r="D23" s="23" t="str">
        <f>VLOOKUP($B23,Setop!$A$29:$I$4215,7,FALSE)</f>
        <v>m2</v>
      </c>
      <c r="E23" s="24">
        <v>97.1</v>
      </c>
      <c r="F23" s="23">
        <v>8.44</v>
      </c>
      <c r="G23" s="24">
        <f t="shared" ref="G23" si="10">F23+$H$8*F23</f>
        <v>10.866499999999998</v>
      </c>
      <c r="H23" s="24">
        <f t="shared" ref="H23" si="11">G23*E23</f>
        <v>1055.1371499999998</v>
      </c>
      <c r="I23" s="26"/>
      <c r="L23" s="25"/>
    </row>
    <row r="24" spans="1:12" ht="45" x14ac:dyDescent="0.2">
      <c r="A24" s="22" t="s">
        <v>7967</v>
      </c>
      <c r="B24" s="23" t="s">
        <v>7973</v>
      </c>
      <c r="C24" s="23" t="s">
        <v>7971</v>
      </c>
      <c r="D24" s="23" t="s">
        <v>7972</v>
      </c>
      <c r="E24" s="24">
        <v>6</v>
      </c>
      <c r="F24" s="23">
        <v>15.68</v>
      </c>
      <c r="G24" s="24">
        <f t="shared" ref="G24" si="12">F24+$H$8*F24</f>
        <v>20.187999999999999</v>
      </c>
      <c r="H24" s="24">
        <f t="shared" ref="H24" si="13">G24*E24</f>
        <v>121.12799999999999</v>
      </c>
      <c r="I24" s="26"/>
      <c r="L24" s="25"/>
    </row>
    <row r="25" spans="1:12" ht="22.5" customHeight="1" x14ac:dyDescent="0.2">
      <c r="A25" s="22" t="s">
        <v>7974</v>
      </c>
      <c r="B25" s="23" t="s">
        <v>1765</v>
      </c>
      <c r="C25" s="23" t="str">
        <f>VLOOKUP($B25,Setop!$A$29:$I$4215,3,FALSE)</f>
        <v>REBOCO COM ARGAMASSA, TRAÇO 1:2:8 (CIMENTO, CAL E AREIA), ESP. 20MM, APLICAÇÃO MANUAL, PREPARO MECÂNICO</v>
      </c>
      <c r="D25" s="23" t="str">
        <f>VLOOKUP($B25,Setop!$A$29:$I$4215,7,FALSE)</f>
        <v>m2</v>
      </c>
      <c r="E25" s="24">
        <v>97.1</v>
      </c>
      <c r="F25" s="23">
        <v>31.92</v>
      </c>
      <c r="G25" s="24">
        <f t="shared" ref="G25" si="14">F25+$H$8*F25</f>
        <v>41.097000000000001</v>
      </c>
      <c r="H25" s="24">
        <f t="shared" ref="H25" si="15">G25*E25</f>
        <v>3990.5187000000001</v>
      </c>
      <c r="I25" s="26"/>
      <c r="L25" s="25"/>
    </row>
    <row r="26" spans="1:12" x14ac:dyDescent="0.2">
      <c r="A26" s="133" t="s">
        <v>7931</v>
      </c>
      <c r="B26" s="134"/>
      <c r="C26" s="134"/>
      <c r="D26" s="134"/>
      <c r="E26" s="134"/>
      <c r="F26" s="134"/>
      <c r="G26" s="135"/>
      <c r="H26" s="27">
        <f>SUM(H16:H25)</f>
        <v>26773.76837125</v>
      </c>
      <c r="I26" s="26"/>
      <c r="L26" s="25"/>
    </row>
    <row r="27" spans="1:12" x14ac:dyDescent="0.2">
      <c r="A27" s="16">
        <v>3</v>
      </c>
      <c r="B27" s="17"/>
      <c r="C27" s="17" t="s">
        <v>7968</v>
      </c>
      <c r="D27" s="18"/>
      <c r="E27" s="18"/>
      <c r="F27" s="19">
        <v>0</v>
      </c>
      <c r="G27" s="20">
        <f t="shared" ref="G27" si="16">F27+(F27*$H$8)</f>
        <v>0</v>
      </c>
      <c r="H27" s="21">
        <f>E27*G27</f>
        <v>0</v>
      </c>
      <c r="I27" s="26"/>
      <c r="L27" s="25"/>
    </row>
    <row r="28" spans="1:12" ht="36" customHeight="1" x14ac:dyDescent="0.2">
      <c r="A28" s="28" t="s">
        <v>7932</v>
      </c>
      <c r="B28" s="23" t="s">
        <v>64</v>
      </c>
      <c r="C28" s="23" t="str">
        <f>VLOOKUP($B28,Setop!$A$29:$I$4215,3,FALSE)</f>
        <v>REMOÇÃO MANUAL DE TELHA CERÂMICA, COM REAPROVEITAMENTO, INCLUSIVE AFASTAMENTO E EMPILHAMENTO, EXCLUSIVE TRANSPORTE E RETIRADA DO MATERIAL REMOVIDO NÃO REAPROVEITÁVEL</v>
      </c>
      <c r="D28" s="23" t="str">
        <f>VLOOKUP($B28,Setop!$A$29:$I$4215,7,FALSE)</f>
        <v>m2</v>
      </c>
      <c r="E28" s="24">
        <v>90</v>
      </c>
      <c r="F28" s="23">
        <v>21.41</v>
      </c>
      <c r="G28" s="24">
        <f t="shared" ref="G28" si="17">F28+$H$8*F28</f>
        <v>27.565375</v>
      </c>
      <c r="H28" s="24">
        <f t="shared" ref="H28" si="18">G28*E28</f>
        <v>2480.88375</v>
      </c>
      <c r="I28" s="26"/>
      <c r="L28" s="25"/>
    </row>
    <row r="29" spans="1:12" ht="41.25" customHeight="1" x14ac:dyDescent="0.2">
      <c r="A29" s="28" t="s">
        <v>7975</v>
      </c>
      <c r="B29" s="23" t="s">
        <v>1248</v>
      </c>
      <c r="C29" s="23" t="str">
        <f>VLOOKUP($B29,Setop!$A$29:$I$4215,3,FALSE)</f>
        <v>COBERTURA EM TELHA CERÂMICA COLONIAL CURVA, 26 UNID/M2</v>
      </c>
      <c r="D29" s="23" t="str">
        <f>VLOOKUP($B29,Setop!$A$29:$I$4215,7,FALSE)</f>
        <v>m2</v>
      </c>
      <c r="E29" s="24">
        <v>90</v>
      </c>
      <c r="F29" s="23">
        <v>114.24</v>
      </c>
      <c r="G29" s="24">
        <f t="shared" ref="G29" si="19">F29+$H$8*F29</f>
        <v>147.084</v>
      </c>
      <c r="H29" s="24">
        <f t="shared" ref="H29" si="20">G29*E29</f>
        <v>13237.56</v>
      </c>
      <c r="I29" s="26"/>
    </row>
    <row r="30" spans="1:12" ht="36" customHeight="1" x14ac:dyDescent="0.2">
      <c r="A30" s="28" t="s">
        <v>7976</v>
      </c>
      <c r="B30" s="23" t="s">
        <v>1192</v>
      </c>
      <c r="C30" s="23" t="str">
        <f>VLOOKUP($B30,Setop!$A$29:$I$4215,3,FALSE)</f>
        <v>ENGRADAMENTO PARA TELHAS CERÂMICA OU CONCRETO EM MADEIRA PARAJU</v>
      </c>
      <c r="D30" s="23" t="str">
        <f>VLOOKUP($B30,Setop!$A$29:$I$4215,7,FALSE)</f>
        <v>m2</v>
      </c>
      <c r="E30" s="24">
        <v>45</v>
      </c>
      <c r="F30" s="23">
        <v>140.19</v>
      </c>
      <c r="G30" s="24">
        <f t="shared" ref="G30" si="21">F30+$H$8*F30</f>
        <v>180.49462499999998</v>
      </c>
      <c r="H30" s="24">
        <f t="shared" ref="H30" si="22">G30*E30</f>
        <v>8122.2581249999994</v>
      </c>
      <c r="I30" s="26"/>
    </row>
    <row r="31" spans="1:12" x14ac:dyDescent="0.2">
      <c r="A31" s="133" t="s">
        <v>7931</v>
      </c>
      <c r="B31" s="134"/>
      <c r="C31" s="134"/>
      <c r="D31" s="134"/>
      <c r="E31" s="134"/>
      <c r="F31" s="134"/>
      <c r="G31" s="135"/>
      <c r="H31" s="70">
        <f>SUM(H28:I30)</f>
        <v>23840.701874999999</v>
      </c>
      <c r="I31" s="26"/>
    </row>
    <row r="32" spans="1:12" x14ac:dyDescent="0.2">
      <c r="A32" s="16">
        <v>4</v>
      </c>
      <c r="B32" s="17"/>
      <c r="C32" s="17" t="s">
        <v>7969</v>
      </c>
      <c r="D32" s="18"/>
      <c r="E32" s="18"/>
      <c r="F32" s="19">
        <v>0</v>
      </c>
      <c r="G32" s="20">
        <f t="shared" ref="G32" si="23">F32+(F32*$H$8)</f>
        <v>0</v>
      </c>
      <c r="H32" s="21">
        <f>E32*G32</f>
        <v>0</v>
      </c>
      <c r="I32" s="26"/>
    </row>
    <row r="33" spans="1:9" ht="45" x14ac:dyDescent="0.2">
      <c r="A33" s="69" t="s">
        <v>7977</v>
      </c>
      <c r="B33" s="23" t="s">
        <v>5051</v>
      </c>
      <c r="C33" s="23" t="str">
        <f>VLOOKUP($B33,Setop!$A$29:$I$4215,3,FALSE)</f>
        <v>COSTURA DE TRINCA COM GRAMPO, BARRA DE AÇO CA-60 Ø4,2MM, COMPRIMENTO TOTAL 40CM, ESPAÇAMENTO DE 10CM, INCLUSIVE CORTE, DOBRA E ARGAMASSA, TRAÇO 1:4 (CIMENTO E AREIA), PREPARO MECÂNICO</v>
      </c>
      <c r="D33" s="23" t="str">
        <f>VLOOKUP($B33,Setop!$A$29:$I$4215,7,FALSE)</f>
        <v>m</v>
      </c>
      <c r="E33" s="24">
        <v>20</v>
      </c>
      <c r="F33" s="23">
        <v>37.79</v>
      </c>
      <c r="G33" s="24">
        <f t="shared" ref="G33" si="24">F33+$H$8*F33</f>
        <v>48.654624999999996</v>
      </c>
      <c r="H33" s="24">
        <f t="shared" ref="H33" si="25">G33*E33</f>
        <v>973.09249999999997</v>
      </c>
      <c r="I33" s="26"/>
    </row>
    <row r="34" spans="1:9" ht="45.75" customHeight="1" x14ac:dyDescent="0.2">
      <c r="A34" s="69" t="s">
        <v>7978</v>
      </c>
      <c r="B34" s="23" t="s">
        <v>1576</v>
      </c>
      <c r="C34" s="23" t="str">
        <f>VLOOKUP($B34,Setop!$A$29:$I$4215,3,FALSE)</f>
        <v>PISO EM CONCRETO, PREPARADO EM OBRA COM BETONEIRA, FCK 13,5MPA, SEM ARMAÇÃO, ACABAMENTO RÚSTICO, ESP. 8CM, INCLUSIVE FORNECIMENTO, LANÇAMENTO, ADENSAMENTO, SARRAFEAMENTO, EXCLUSIVE JUNTA DE DILATAÇÃO</v>
      </c>
      <c r="D34" s="23" t="str">
        <f>VLOOKUP($B34,Setop!$A$29:$I$4215,7,FALSE)</f>
        <v>m2</v>
      </c>
      <c r="E34" s="24">
        <v>20</v>
      </c>
      <c r="F34" s="23">
        <v>78.260000000000005</v>
      </c>
      <c r="G34" s="24">
        <f t="shared" ref="G34" si="26">F34+$H$8*F34</f>
        <v>100.75975</v>
      </c>
      <c r="H34" s="24">
        <f t="shared" ref="H34" si="27">G34*E34</f>
        <v>2015.1949999999999</v>
      </c>
      <c r="I34" s="26"/>
    </row>
    <row r="35" spans="1:9" ht="32.25" customHeight="1" x14ac:dyDescent="0.2">
      <c r="A35" s="69" t="s">
        <v>7979</v>
      </c>
      <c r="B35" s="23" t="s">
        <v>632</v>
      </c>
      <c r="C35" s="23" t="str">
        <f>VLOOKUP($B35,Setop!$A$29:$I$4215,3,FALSE)</f>
        <v>CORTE, DOBRA E MONTAGEM DE AÇO CA-50, DIÂMETRO 10MM, INCLUSIVE ESPAÇADOR</v>
      </c>
      <c r="D35" s="23" t="str">
        <f>VLOOKUP($B35,Setop!$A$29:$I$4215,7,FALSE)</f>
        <v>Kg</v>
      </c>
      <c r="E35" s="24">
        <v>10</v>
      </c>
      <c r="F35" s="23">
        <v>13.08</v>
      </c>
      <c r="G35" s="24">
        <f t="shared" ref="G35:G36" si="28">F35+$H$8*F35</f>
        <v>16.840499999999999</v>
      </c>
      <c r="H35" s="24">
        <f t="shared" ref="H35:H36" si="29">G35*E35</f>
        <v>168.40499999999997</v>
      </c>
      <c r="I35" s="26"/>
    </row>
    <row r="36" spans="1:9" ht="36.75" customHeight="1" x14ac:dyDescent="0.2">
      <c r="A36" s="69" t="s">
        <v>7980</v>
      </c>
      <c r="B36" s="23" t="s">
        <v>657</v>
      </c>
      <c r="C36" s="23" t="str">
        <f>VLOOKUP($B36,Setop!$A$29:$I$4215,3,FALSE)</f>
        <v>CORTE, DOBRA E MONTAGEM DE AÇO CA-60, DIÂMETRO 5MM, INCLUSIVE ESPAÇADOR</v>
      </c>
      <c r="D36" s="23" t="str">
        <f>VLOOKUP($B36,Setop!$A$29:$I$4215,7,FALSE)</f>
        <v>Kg</v>
      </c>
      <c r="E36" s="24">
        <v>25</v>
      </c>
      <c r="F36" s="23">
        <v>12.57</v>
      </c>
      <c r="G36" s="24">
        <f t="shared" si="28"/>
        <v>16.183875</v>
      </c>
      <c r="H36" s="24">
        <f t="shared" si="29"/>
        <v>404.59687500000001</v>
      </c>
      <c r="I36" s="26"/>
    </row>
    <row r="37" spans="1:9" x14ac:dyDescent="0.2">
      <c r="A37" s="133" t="s">
        <v>7931</v>
      </c>
      <c r="B37" s="134"/>
      <c r="C37" s="134"/>
      <c r="D37" s="134"/>
      <c r="E37" s="134"/>
      <c r="F37" s="134"/>
      <c r="G37" s="135"/>
      <c r="H37" s="27">
        <f>SUM(H33:I36)</f>
        <v>3561.2893750000003</v>
      </c>
      <c r="I37" s="26"/>
    </row>
    <row r="38" spans="1:9" x14ac:dyDescent="0.2">
      <c r="A38" s="16">
        <v>5</v>
      </c>
      <c r="B38" s="17"/>
      <c r="C38" s="17" t="s">
        <v>1924</v>
      </c>
      <c r="D38" s="18"/>
      <c r="E38" s="18"/>
      <c r="F38" s="19">
        <v>0</v>
      </c>
      <c r="G38" s="20">
        <f t="shared" ref="G38" si="30">F38+(F38*$H$8)</f>
        <v>0</v>
      </c>
      <c r="H38" s="21">
        <f>E38*G38</f>
        <v>0</v>
      </c>
      <c r="I38" s="26"/>
    </row>
    <row r="39" spans="1:9" ht="28.5" customHeight="1" x14ac:dyDescent="0.2">
      <c r="A39" s="69" t="s">
        <v>7958</v>
      </c>
      <c r="B39" s="23" t="s">
        <v>1969</v>
      </c>
      <c r="C39" s="23" t="str">
        <f>VLOOKUP($B39,Setop!$A$29:$I$4215,3,FALSE)</f>
        <v>PINTURA LÁTEX (PVA) EM PAREDE, DUAS (2) DEMÃOS, EXCLUSIVE SELADOR ACRÍLICO E MASSA ACRÍLICA/CORRIDA (PVA)</v>
      </c>
      <c r="D39" s="23" t="str">
        <f>VLOOKUP($B39,Setop!$A$29:$I$4215,7,FALSE)</f>
        <v>m2</v>
      </c>
      <c r="E39" s="24">
        <v>266.76</v>
      </c>
      <c r="F39" s="23">
        <v>14.18</v>
      </c>
      <c r="G39" s="24">
        <f t="shared" ref="G39" si="31">F39+$H$8*F39</f>
        <v>18.25675</v>
      </c>
      <c r="H39" s="24">
        <f t="shared" ref="H39" si="32">G39*E39</f>
        <v>4870.1706299999996</v>
      </c>
      <c r="I39" s="26"/>
    </row>
    <row r="40" spans="1:9" ht="28.5" customHeight="1" x14ac:dyDescent="0.2">
      <c r="A40" s="69" t="s">
        <v>7959</v>
      </c>
      <c r="B40" s="23" t="s">
        <v>1977</v>
      </c>
      <c r="C40" s="23" t="str">
        <f>VLOOKUP($B40,Setop!$A$29:$I$4215,3,FALSE)</f>
        <v>PINTURA LÁTEX (PVA) EM TETO, DUAS (2) DEMÃOS, EXCLUSIVE SELADOR ACRÍLICO E MASSA ACRÍLICA/CORRIDA (PVA)</v>
      </c>
      <c r="D40" s="23" t="str">
        <f>VLOOKUP($B40,Setop!$A$29:$I$4215,7,FALSE)</f>
        <v>m2</v>
      </c>
      <c r="E40" s="24">
        <v>50.57</v>
      </c>
      <c r="F40" s="23">
        <v>15.64</v>
      </c>
      <c r="G40" s="24">
        <f t="shared" ref="G40" si="33">F40+$H$8*F40</f>
        <v>20.136500000000002</v>
      </c>
      <c r="H40" s="24">
        <f t="shared" ref="H40" si="34">G40*E40</f>
        <v>1018.302805</v>
      </c>
      <c r="I40" s="26"/>
    </row>
    <row r="41" spans="1:9" ht="41.25" customHeight="1" x14ac:dyDescent="0.2">
      <c r="A41" s="69" t="s">
        <v>7981</v>
      </c>
      <c r="B41" s="23" t="s">
        <v>2025</v>
      </c>
      <c r="C41" s="23" t="str">
        <f>VLOOKUP($B41,Setop!$A$29:$I$4215,3,FALSE)</f>
        <v>PINTURA ESMALTE EM ESQUADRIA DE MADEIRA, DUAS (2) DEMÃOS, INCLUSIVE UMA (1) DEMÃO DE FUNDO NIVELADOR, EXCLUSIVE MASSA A ÓLEO</v>
      </c>
      <c r="D41" s="23" t="str">
        <f>VLOOKUP($B41,Setop!$A$29:$I$4215,7,FALSE)</f>
        <v>m2</v>
      </c>
      <c r="E41" s="24">
        <v>5.04</v>
      </c>
      <c r="F41" s="23">
        <v>24.35</v>
      </c>
      <c r="G41" s="24">
        <f t="shared" ref="G41" si="35">F41+$H$8*F41</f>
        <v>31.350625000000001</v>
      </c>
      <c r="H41" s="24">
        <f t="shared" ref="H41" si="36">G41*E41</f>
        <v>158.00715</v>
      </c>
      <c r="I41" s="26"/>
    </row>
    <row r="42" spans="1:9" ht="28.5" customHeight="1" x14ac:dyDescent="0.2">
      <c r="A42" s="69" t="s">
        <v>7982</v>
      </c>
      <c r="B42" s="23" t="s">
        <v>2042</v>
      </c>
      <c r="C42" s="23" t="str">
        <f>VLOOKUP($B42,Setop!$A$29:$I$4215,3,FALSE)</f>
        <v>PINTURA ESMALTE EM ESQUADRIAS DE FERRO, DUAS (2) DEMÃOS, INCLUSIVE UMA (1) DEMÃO DE FUNDO ANTICORROSIVO</v>
      </c>
      <c r="D42" s="23" t="str">
        <f>VLOOKUP($B42,Setop!$A$29:$I$4215,7,FALSE)</f>
        <v>m2</v>
      </c>
      <c r="E42" s="24">
        <v>4.5</v>
      </c>
      <c r="F42" s="23">
        <v>32.53</v>
      </c>
      <c r="G42" s="24">
        <f t="shared" ref="G42" si="37">F42+$H$8*F42</f>
        <v>41.882375000000003</v>
      </c>
      <c r="H42" s="24">
        <f t="shared" ref="H42" si="38">G42*E42</f>
        <v>188.47068750000003</v>
      </c>
      <c r="I42" s="26"/>
    </row>
    <row r="43" spans="1:9" x14ac:dyDescent="0.2">
      <c r="A43" s="89"/>
      <c r="B43" s="90"/>
      <c r="C43" s="90"/>
      <c r="D43" s="90"/>
      <c r="E43" s="90"/>
      <c r="F43" s="90"/>
      <c r="G43" s="91"/>
      <c r="H43" s="27">
        <f>SUM(H39:I42)</f>
        <v>6234.9512725000004</v>
      </c>
      <c r="I43" s="26"/>
    </row>
    <row r="44" spans="1:9" x14ac:dyDescent="0.2">
      <c r="A44" s="16">
        <v>6</v>
      </c>
      <c r="B44" s="17"/>
      <c r="C44" s="17" t="s">
        <v>7970</v>
      </c>
      <c r="D44" s="18"/>
      <c r="E44" s="18"/>
      <c r="F44" s="19">
        <v>0</v>
      </c>
      <c r="G44" s="20">
        <f t="shared" ref="G44" si="39">F44+(F44*$H$8)</f>
        <v>0</v>
      </c>
      <c r="H44" s="21">
        <f>E44*G44</f>
        <v>0</v>
      </c>
      <c r="I44" s="26"/>
    </row>
    <row r="45" spans="1:9" x14ac:dyDescent="0.2">
      <c r="A45" s="23" t="s">
        <v>7983</v>
      </c>
      <c r="B45" s="23" t="s">
        <v>5294</v>
      </c>
      <c r="C45" s="23" t="str">
        <f>VLOOKUP($B45,Setop!$A$29:$I$4215,3,FALSE)</f>
        <v>LIMPEZA FINAL PARA ENTREGA DA OBRA</v>
      </c>
      <c r="D45" s="23" t="str">
        <f>VLOOKUP($B45,Setop!$A$29:$I$4215,7,FALSE)</f>
        <v>m2</v>
      </c>
      <c r="E45" s="24">
        <v>50</v>
      </c>
      <c r="F45" s="23">
        <v>6.47</v>
      </c>
      <c r="G45" s="24">
        <f t="shared" ref="G45" si="40">F45+$H$8*F45</f>
        <v>8.3301249999999989</v>
      </c>
      <c r="H45" s="24">
        <f t="shared" ref="H45" si="41">G45*E45</f>
        <v>416.50624999999997</v>
      </c>
      <c r="I45" s="26"/>
    </row>
    <row r="46" spans="1:9" x14ac:dyDescent="0.2">
      <c r="A46" s="89"/>
      <c r="B46" s="90"/>
      <c r="C46" s="90"/>
      <c r="D46" s="90"/>
      <c r="E46" s="90"/>
      <c r="F46" s="90"/>
      <c r="G46" s="91"/>
      <c r="H46" s="27">
        <f>SUM(H45)</f>
        <v>416.50624999999997</v>
      </c>
      <c r="I46" s="26"/>
    </row>
    <row r="47" spans="1:9" ht="18" customHeight="1" x14ac:dyDescent="0.2">
      <c r="A47" s="136" t="s">
        <v>7933</v>
      </c>
      <c r="B47" s="137"/>
      <c r="C47" s="137"/>
      <c r="D47" s="137"/>
      <c r="E47" s="137"/>
      <c r="F47" s="137"/>
      <c r="G47" s="137"/>
      <c r="H47" s="29">
        <f>H14+H26+H31+H37+H43+H46</f>
        <v>62649.035823749997</v>
      </c>
      <c r="I47" s="25"/>
    </row>
    <row r="48" spans="1:9" x14ac:dyDescent="0.2">
      <c r="A48" s="138"/>
      <c r="B48" s="139"/>
      <c r="C48" s="139"/>
      <c r="D48" s="139"/>
      <c r="E48" s="139"/>
      <c r="F48" s="139"/>
      <c r="G48" s="139"/>
      <c r="H48" s="140"/>
    </row>
    <row r="49" spans="1:8" x14ac:dyDescent="0.2">
      <c r="A49" s="30"/>
      <c r="B49" s="31"/>
      <c r="C49" s="31"/>
      <c r="D49" s="31"/>
      <c r="E49" s="31"/>
      <c r="F49" s="31"/>
      <c r="G49" s="32"/>
      <c r="H49" s="33"/>
    </row>
    <row r="50" spans="1:8" x14ac:dyDescent="0.2">
      <c r="A50" s="34"/>
      <c r="B50" s="35"/>
      <c r="C50" s="132"/>
      <c r="D50" s="132"/>
      <c r="E50" s="132"/>
      <c r="F50" s="132"/>
      <c r="G50" s="132"/>
      <c r="H50" s="36"/>
    </row>
    <row r="51" spans="1:8" x14ac:dyDescent="0.2">
      <c r="A51" s="37"/>
      <c r="C51" s="38" t="s">
        <v>7934</v>
      </c>
      <c r="D51" s="38"/>
      <c r="E51" s="38" t="s">
        <v>7935</v>
      </c>
      <c r="F51" s="38"/>
      <c r="G51" s="38"/>
      <c r="H51" s="39"/>
    </row>
    <row r="52" spans="1:8" x14ac:dyDescent="0.2">
      <c r="A52" s="37"/>
      <c r="C52" s="40" t="s">
        <v>7936</v>
      </c>
      <c r="F52" s="2" t="s">
        <v>7937</v>
      </c>
      <c r="H52" s="39"/>
    </row>
    <row r="53" spans="1:8" x14ac:dyDescent="0.2">
      <c r="A53" s="37"/>
      <c r="H53" s="39"/>
    </row>
    <row r="54" spans="1:8" x14ac:dyDescent="0.2">
      <c r="A54" s="37"/>
      <c r="H54" s="39"/>
    </row>
    <row r="55" spans="1:8" ht="13.5" thickBot="1" x14ac:dyDescent="0.25">
      <c r="A55" s="41"/>
      <c r="B55" s="42"/>
      <c r="C55" s="42"/>
      <c r="D55" s="42"/>
      <c r="E55" s="42"/>
      <c r="F55" s="42"/>
      <c r="G55" s="42"/>
      <c r="H55" s="43"/>
    </row>
  </sheetData>
  <mergeCells count="20">
    <mergeCell ref="A14:G14"/>
    <mergeCell ref="A1:H1"/>
    <mergeCell ref="A2:H2"/>
    <mergeCell ref="A4:E4"/>
    <mergeCell ref="F4:H4"/>
    <mergeCell ref="A5:E5"/>
    <mergeCell ref="F5:H5"/>
    <mergeCell ref="A6:D6"/>
    <mergeCell ref="E6:H6"/>
    <mergeCell ref="A7:D7"/>
    <mergeCell ref="E7:E8"/>
    <mergeCell ref="F7:F8"/>
    <mergeCell ref="A8:D8"/>
    <mergeCell ref="A9:H9"/>
    <mergeCell ref="C50:G50"/>
    <mergeCell ref="A26:G26"/>
    <mergeCell ref="A47:G47"/>
    <mergeCell ref="A48:H48"/>
    <mergeCell ref="A37:G37"/>
    <mergeCell ref="A31:G31"/>
  </mergeCells>
  <pageMargins left="0.511811024" right="0.511811024" top="0.78740157499999996" bottom="0.78740157499999996" header="0.31496062000000002" footer="0.31496062000000002"/>
  <pageSetup paperSize="9" scale="62"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0"/>
  <sheetViews>
    <sheetView tabSelected="1" workbookViewId="0">
      <selection activeCell="G18" sqref="G18"/>
    </sheetView>
  </sheetViews>
  <sheetFormatPr defaultColWidth="9.140625" defaultRowHeight="15" x14ac:dyDescent="0.25"/>
  <cols>
    <col min="1" max="1" width="10.5703125" customWidth="1"/>
    <col min="2" max="2" width="54.28515625" customWidth="1"/>
    <col min="3" max="3" width="14.42578125" customWidth="1"/>
    <col min="4" max="4" width="22.42578125" customWidth="1"/>
    <col min="5" max="5" width="15.140625" customWidth="1"/>
    <col min="6" max="6" width="16.28515625" customWidth="1"/>
    <col min="7" max="7" width="21.7109375" customWidth="1"/>
    <col min="8" max="8" width="13.140625" bestFit="1" customWidth="1"/>
    <col min="9" max="9" width="13.42578125" bestFit="1" customWidth="1"/>
  </cols>
  <sheetData>
    <row r="1" spans="1:9" x14ac:dyDescent="0.25">
      <c r="A1" s="181" t="s">
        <v>7938</v>
      </c>
      <c r="B1" s="182"/>
      <c r="C1" s="182"/>
      <c r="D1" s="182"/>
      <c r="E1" s="182"/>
      <c r="F1" s="182"/>
      <c r="G1" s="182"/>
    </row>
    <row r="2" spans="1:9" x14ac:dyDescent="0.25">
      <c r="A2" s="183" t="s">
        <v>7913</v>
      </c>
      <c r="B2" s="183"/>
      <c r="C2" s="76" t="s">
        <v>7939</v>
      </c>
      <c r="D2" s="76"/>
      <c r="E2" s="77">
        <f>D18</f>
        <v>62649.035823749997</v>
      </c>
      <c r="F2" s="77"/>
      <c r="G2" s="77" t="s">
        <v>7952</v>
      </c>
    </row>
    <row r="3" spans="1:9" ht="42" customHeight="1" x14ac:dyDescent="0.25">
      <c r="A3" s="184" t="s">
        <v>7984</v>
      </c>
      <c r="B3" s="184"/>
      <c r="C3" s="184" t="s">
        <v>7985</v>
      </c>
      <c r="D3" s="184"/>
      <c r="E3" s="78"/>
      <c r="F3" s="78" t="s">
        <v>7953</v>
      </c>
      <c r="G3" s="80" t="s">
        <v>7961</v>
      </c>
    </row>
    <row r="4" spans="1:9" ht="25.5" x14ac:dyDescent="0.25">
      <c r="A4" s="79" t="s">
        <v>7921</v>
      </c>
      <c r="B4" s="79" t="s">
        <v>7940</v>
      </c>
      <c r="C4" s="80" t="s">
        <v>7941</v>
      </c>
      <c r="D4" s="80" t="s">
        <v>7942</v>
      </c>
      <c r="E4" s="79" t="s">
        <v>7943</v>
      </c>
      <c r="F4" s="79" t="s">
        <v>7944</v>
      </c>
      <c r="G4" s="79" t="s">
        <v>7945</v>
      </c>
    </row>
    <row r="5" spans="1:9" x14ac:dyDescent="0.25">
      <c r="A5" s="175">
        <v>1</v>
      </c>
      <c r="B5" s="175" t="str">
        <f>'Planilha Orçamentária'!C11</f>
        <v>INSTALAÇÕES INICIAIS DA OBRA</v>
      </c>
      <c r="C5" s="81" t="s">
        <v>7946</v>
      </c>
      <c r="D5" s="82">
        <f>D6/D18</f>
        <v>2.9079756073585983E-2</v>
      </c>
      <c r="E5" s="83">
        <v>1</v>
      </c>
      <c r="F5" s="82">
        <v>0</v>
      </c>
      <c r="G5" s="82">
        <v>0</v>
      </c>
      <c r="I5" s="1"/>
    </row>
    <row r="6" spans="1:9" x14ac:dyDescent="0.25">
      <c r="A6" s="175"/>
      <c r="B6" s="175"/>
      <c r="C6" s="81" t="s">
        <v>7947</v>
      </c>
      <c r="D6" s="47">
        <f>'Planilha Orçamentária'!H14</f>
        <v>1821.8186799999999</v>
      </c>
      <c r="E6" s="47">
        <f>$D$6*E5</f>
        <v>1821.8186799999999</v>
      </c>
      <c r="F6" s="47">
        <f t="shared" ref="F6:G6" si="0">$D$6*F5</f>
        <v>0</v>
      </c>
      <c r="G6" s="47">
        <f t="shared" si="0"/>
        <v>0</v>
      </c>
      <c r="H6" s="44"/>
      <c r="I6" s="1"/>
    </row>
    <row r="7" spans="1:9" x14ac:dyDescent="0.25">
      <c r="A7" s="175">
        <v>2</v>
      </c>
      <c r="B7" s="175" t="str">
        <f>'Planilha Orçamentária'!C15</f>
        <v>DESMANCHE DE TELHADO EXISTENTE E CONSTRUÇÃO DE TELHADO EMBUTIDO</v>
      </c>
      <c r="C7" s="81" t="s">
        <v>7946</v>
      </c>
      <c r="D7" s="82">
        <f>D8/D18</f>
        <v>0.42736121983700465</v>
      </c>
      <c r="E7" s="83">
        <v>1</v>
      </c>
      <c r="F7" s="84">
        <v>0</v>
      </c>
      <c r="G7" s="84">
        <v>0</v>
      </c>
      <c r="H7" s="45"/>
      <c r="I7" s="1"/>
    </row>
    <row r="8" spans="1:9" x14ac:dyDescent="0.25">
      <c r="A8" s="175"/>
      <c r="B8" s="175"/>
      <c r="C8" s="81" t="s">
        <v>7947</v>
      </c>
      <c r="D8" s="47">
        <f>'Planilha Orçamentária'!H26</f>
        <v>26773.76837125</v>
      </c>
      <c r="E8" s="47">
        <f>$D$8*E7</f>
        <v>26773.76837125</v>
      </c>
      <c r="F8" s="47">
        <f t="shared" ref="F8:G8" si="1">$D$8*F7</f>
        <v>0</v>
      </c>
      <c r="G8" s="47">
        <f t="shared" si="1"/>
        <v>0</v>
      </c>
      <c r="H8" s="44"/>
      <c r="I8" s="1"/>
    </row>
    <row r="9" spans="1:9" x14ac:dyDescent="0.25">
      <c r="A9" s="175">
        <v>3</v>
      </c>
      <c r="B9" s="175" t="str">
        <f>'Planilha Orçamentária'!C27</f>
        <v>REFORMA DE TELHADO</v>
      </c>
      <c r="C9" s="81" t="s">
        <v>7946</v>
      </c>
      <c r="D9" s="82">
        <f>D10/D18</f>
        <v>0.38054379547150324</v>
      </c>
      <c r="E9" s="82">
        <v>0</v>
      </c>
      <c r="F9" s="83">
        <v>0.3</v>
      </c>
      <c r="G9" s="83">
        <v>0.7</v>
      </c>
      <c r="H9" s="45"/>
      <c r="I9" s="1"/>
    </row>
    <row r="10" spans="1:9" x14ac:dyDescent="0.25">
      <c r="A10" s="175"/>
      <c r="B10" s="175"/>
      <c r="C10" s="81" t="s">
        <v>7947</v>
      </c>
      <c r="D10" s="47">
        <f>'Planilha Orçamentária'!H31</f>
        <v>23840.701874999999</v>
      </c>
      <c r="E10" s="47">
        <f>$D$10*E9</f>
        <v>0</v>
      </c>
      <c r="F10" s="47">
        <f t="shared" ref="F10:G10" si="2">$D$10*F9</f>
        <v>7152.2105624999995</v>
      </c>
      <c r="G10" s="47">
        <f t="shared" si="2"/>
        <v>16688.491312499998</v>
      </c>
      <c r="H10" s="44"/>
      <c r="I10" s="1"/>
    </row>
    <row r="11" spans="1:9" x14ac:dyDescent="0.25">
      <c r="A11" s="175">
        <v>4</v>
      </c>
      <c r="B11" s="175" t="str">
        <f>'Planilha Orçamentária'!C32</f>
        <v>COSTURA DE TRINCA E PISO DE CONCRETO</v>
      </c>
      <c r="C11" s="81" t="s">
        <v>7946</v>
      </c>
      <c r="D11" s="82">
        <f>D12/D18</f>
        <v>5.6845078749798252E-2</v>
      </c>
      <c r="E11" s="82">
        <v>0</v>
      </c>
      <c r="F11" s="82">
        <v>0</v>
      </c>
      <c r="G11" s="83">
        <v>1</v>
      </c>
      <c r="H11" s="45"/>
      <c r="I11" s="1"/>
    </row>
    <row r="12" spans="1:9" x14ac:dyDescent="0.25">
      <c r="A12" s="175"/>
      <c r="B12" s="175"/>
      <c r="C12" s="81" t="s">
        <v>7947</v>
      </c>
      <c r="D12" s="47">
        <f>'Planilha Orçamentária'!H37</f>
        <v>3561.2893750000003</v>
      </c>
      <c r="E12" s="47">
        <f>$D$12*E11</f>
        <v>0</v>
      </c>
      <c r="F12" s="47">
        <f t="shared" ref="F12:G12" si="3">$D$12*F11</f>
        <v>0</v>
      </c>
      <c r="G12" s="47">
        <f t="shared" si="3"/>
        <v>3561.2893750000003</v>
      </c>
      <c r="H12" s="44"/>
      <c r="I12" s="1"/>
    </row>
    <row r="13" spans="1:9" x14ac:dyDescent="0.25">
      <c r="A13" s="179">
        <v>5</v>
      </c>
      <c r="B13" s="179" t="str">
        <f>'Planilha Orçamentária'!C38</f>
        <v>PINTURA</v>
      </c>
      <c r="C13" s="81" t="s">
        <v>7946</v>
      </c>
      <c r="D13" s="82">
        <f>D14/D18</f>
        <v>9.952190309904746E-2</v>
      </c>
      <c r="E13" s="82">
        <v>0</v>
      </c>
      <c r="F13" s="82">
        <v>0</v>
      </c>
      <c r="G13" s="83">
        <v>1</v>
      </c>
      <c r="H13" s="44"/>
      <c r="I13" s="1"/>
    </row>
    <row r="14" spans="1:9" x14ac:dyDescent="0.25">
      <c r="A14" s="180"/>
      <c r="B14" s="180"/>
      <c r="C14" s="81" t="s">
        <v>7947</v>
      </c>
      <c r="D14" s="47">
        <f>'Planilha Orçamentária'!H43</f>
        <v>6234.9512725000004</v>
      </c>
      <c r="E14" s="47">
        <f>$D$16*E13</f>
        <v>0</v>
      </c>
      <c r="F14" s="47">
        <f t="shared" ref="F14:F16" si="4">$D$16*F13</f>
        <v>0</v>
      </c>
      <c r="G14" s="47">
        <f>G13*D14</f>
        <v>6234.9512725000004</v>
      </c>
      <c r="H14" s="44"/>
      <c r="I14" s="1"/>
    </row>
    <row r="15" spans="1:9" x14ac:dyDescent="0.25">
      <c r="A15" s="175">
        <v>6</v>
      </c>
      <c r="B15" s="175" t="str">
        <f>'Planilha Orçamentária'!C44</f>
        <v>LIMPEZA FINAL DA OBRA</v>
      </c>
      <c r="C15" s="81" t="s">
        <v>7946</v>
      </c>
      <c r="D15" s="82">
        <f>D16/D18</f>
        <v>6.6482467690604768E-3</v>
      </c>
      <c r="E15" s="82">
        <v>0</v>
      </c>
      <c r="F15" s="82">
        <v>0</v>
      </c>
      <c r="G15" s="83">
        <v>1</v>
      </c>
      <c r="H15" s="45"/>
      <c r="I15" s="1"/>
    </row>
    <row r="16" spans="1:9" x14ac:dyDescent="0.25">
      <c r="A16" s="175"/>
      <c r="B16" s="175"/>
      <c r="C16" s="81" t="s">
        <v>7947</v>
      </c>
      <c r="D16" s="47">
        <f>'Planilha Orçamentária'!H46</f>
        <v>416.50624999999997</v>
      </c>
      <c r="E16" s="47">
        <f>$D$16*E15</f>
        <v>0</v>
      </c>
      <c r="F16" s="47">
        <f t="shared" si="4"/>
        <v>0</v>
      </c>
      <c r="G16" s="47">
        <f>G15*D16</f>
        <v>416.50624999999997</v>
      </c>
      <c r="H16" s="44"/>
      <c r="I16" s="1"/>
    </row>
    <row r="17" spans="1:9" x14ac:dyDescent="0.25">
      <c r="A17" s="178" t="s">
        <v>7948</v>
      </c>
      <c r="B17" s="178"/>
      <c r="C17" s="81" t="s">
        <v>7946</v>
      </c>
      <c r="D17" s="46">
        <f>D5+D7+D9+D11+D13+D15</f>
        <v>1.0000000000000002</v>
      </c>
      <c r="E17" s="82">
        <f>D5+D7*E7</f>
        <v>0.45644097591059063</v>
      </c>
      <c r="F17" s="82">
        <f>D9*F9</f>
        <v>0.11416313864145097</v>
      </c>
      <c r="G17" s="82">
        <f>D9*G9+D11+D13+D15</f>
        <v>0.42939588544795843</v>
      </c>
      <c r="H17" s="45"/>
      <c r="I17" s="1"/>
    </row>
    <row r="18" spans="1:9" x14ac:dyDescent="0.25">
      <c r="A18" s="178"/>
      <c r="B18" s="178"/>
      <c r="C18" s="81" t="s">
        <v>7947</v>
      </c>
      <c r="D18" s="47">
        <f>'Planilha Orçamentária'!H47</f>
        <v>62649.035823749997</v>
      </c>
      <c r="E18" s="85">
        <f>E17*D18</f>
        <v>28595.587051250001</v>
      </c>
      <c r="F18" s="85">
        <f>F17*D18</f>
        <v>7152.2105624999995</v>
      </c>
      <c r="G18" s="85">
        <f>G17*D18</f>
        <v>26901.238209999996</v>
      </c>
      <c r="H18" s="44"/>
      <c r="I18" s="92"/>
    </row>
    <row r="19" spans="1:9" x14ac:dyDescent="0.25">
      <c r="A19" s="50"/>
      <c r="B19" s="49"/>
      <c r="C19" s="48"/>
      <c r="D19" s="48"/>
      <c r="E19" s="49"/>
      <c r="F19" s="49"/>
      <c r="G19" s="75"/>
    </row>
    <row r="20" spans="1:9" x14ac:dyDescent="0.25">
      <c r="A20" s="50"/>
      <c r="B20" s="49"/>
      <c r="C20" s="48"/>
      <c r="D20" s="48"/>
      <c r="E20" s="49"/>
      <c r="F20" s="49"/>
      <c r="G20" s="71" t="s">
        <v>7949</v>
      </c>
    </row>
    <row r="21" spans="1:9" x14ac:dyDescent="0.25">
      <c r="A21" s="51"/>
      <c r="B21" s="52"/>
      <c r="C21" s="53"/>
      <c r="D21" s="176"/>
      <c r="E21" s="176"/>
      <c r="F21" s="177"/>
      <c r="G21" s="72"/>
    </row>
    <row r="22" spans="1:9" x14ac:dyDescent="0.25">
      <c r="A22" s="54"/>
      <c r="B22" s="55" t="s">
        <v>7950</v>
      </c>
      <c r="C22" s="56"/>
      <c r="D22" s="176"/>
      <c r="E22" s="176"/>
      <c r="F22" s="177"/>
      <c r="G22" s="73"/>
    </row>
    <row r="23" spans="1:9" x14ac:dyDescent="0.25">
      <c r="A23" s="54"/>
      <c r="B23" s="57"/>
      <c r="C23" s="56"/>
      <c r="D23" s="176"/>
      <c r="E23" s="176"/>
      <c r="F23" s="177"/>
      <c r="G23" s="73"/>
    </row>
    <row r="24" spans="1:9" x14ac:dyDescent="0.25">
      <c r="A24" s="58"/>
      <c r="B24" s="59"/>
      <c r="C24" s="56"/>
      <c r="D24" s="176"/>
      <c r="E24" s="176"/>
      <c r="F24" s="177"/>
      <c r="G24" s="73"/>
    </row>
    <row r="25" spans="1:9" x14ac:dyDescent="0.25">
      <c r="A25" s="60"/>
      <c r="B25" s="61"/>
      <c r="C25" s="62"/>
      <c r="D25" s="176"/>
      <c r="E25" s="176"/>
      <c r="F25" s="177"/>
      <c r="G25" s="73"/>
    </row>
    <row r="26" spans="1:9" ht="15.75" thickBot="1" x14ac:dyDescent="0.3">
      <c r="A26" s="63"/>
      <c r="B26" s="64" t="s">
        <v>7951</v>
      </c>
      <c r="C26" s="65"/>
      <c r="D26" s="65"/>
      <c r="E26" s="66"/>
      <c r="F26" s="67"/>
      <c r="G26" s="74"/>
    </row>
    <row r="30" spans="1:9" x14ac:dyDescent="0.25">
      <c r="F30" s="68"/>
    </row>
  </sheetData>
  <mergeCells count="18">
    <mergeCell ref="A1:G1"/>
    <mergeCell ref="A2:B2"/>
    <mergeCell ref="A3:B3"/>
    <mergeCell ref="A5:A6"/>
    <mergeCell ref="B5:B6"/>
    <mergeCell ref="C3:D3"/>
    <mergeCell ref="A7:A8"/>
    <mergeCell ref="B7:B8"/>
    <mergeCell ref="A9:A10"/>
    <mergeCell ref="B9:B10"/>
    <mergeCell ref="D21:F25"/>
    <mergeCell ref="A11:A12"/>
    <mergeCell ref="B11:B12"/>
    <mergeCell ref="A15:A16"/>
    <mergeCell ref="B15:B16"/>
    <mergeCell ref="A17:B18"/>
    <mergeCell ref="A13:A14"/>
    <mergeCell ref="B13:B14"/>
  </mergeCells>
  <pageMargins left="0.511811024" right="0.511811024" top="0.78740157499999996" bottom="0.78740157499999996" header="0.31496062000000002" footer="0.31496062000000002"/>
  <pageSetup paperSize="9"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J6"/>
  <sheetViews>
    <sheetView workbookViewId="0">
      <selection activeCell="B7" sqref="B7"/>
    </sheetView>
  </sheetViews>
  <sheetFormatPr defaultRowHeight="15" x14ac:dyDescent="0.25"/>
  <cols>
    <col min="2" max="2" width="47.42578125" customWidth="1"/>
  </cols>
  <sheetData>
    <row r="3" spans="2:10" x14ac:dyDescent="0.25">
      <c r="B3" s="95" t="s">
        <v>7987</v>
      </c>
      <c r="C3" s="96"/>
      <c r="D3" s="96"/>
      <c r="E3" s="96"/>
      <c r="F3" s="96"/>
      <c r="G3" s="96"/>
      <c r="H3" s="96"/>
      <c r="I3" s="96"/>
      <c r="J3" s="95" t="s">
        <v>7990</v>
      </c>
    </row>
    <row r="4" spans="2:10" ht="48" customHeight="1" x14ac:dyDescent="0.25">
      <c r="B4" s="94" t="s">
        <v>7988</v>
      </c>
      <c r="C4" s="94">
        <v>3.3</v>
      </c>
      <c r="D4" s="94">
        <v>4.0999999999999996</v>
      </c>
      <c r="E4" s="94">
        <v>2.9</v>
      </c>
      <c r="F4" s="94">
        <v>2.5</v>
      </c>
      <c r="G4" s="94">
        <v>4.0999999999999996</v>
      </c>
      <c r="H4" s="94">
        <v>6.52</v>
      </c>
      <c r="I4" s="94">
        <f>C4*D4+E4*F4+G4*H4</f>
        <v>47.511999999999993</v>
      </c>
      <c r="J4" s="94">
        <f>I4*1.1</f>
        <v>52.263199999999998</v>
      </c>
    </row>
    <row r="5" spans="2:10" x14ac:dyDescent="0.25">
      <c r="B5" s="93" t="s">
        <v>7989</v>
      </c>
      <c r="J5">
        <f>J4</f>
        <v>52.263199999999998</v>
      </c>
    </row>
    <row r="6" spans="2:10" x14ac:dyDescent="0.25">
      <c r="B6" s="93" t="s">
        <v>7991</v>
      </c>
      <c r="J6">
        <f>J5</f>
        <v>52.263199999999998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Setop</vt:lpstr>
      <vt:lpstr>Planilha Orçamentária</vt:lpstr>
      <vt:lpstr>Cronograma</vt:lpstr>
      <vt:lpstr>Memória de Calculo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Engenharia1</dc:creator>
  <cp:lastModifiedBy>Daniel Antonio</cp:lastModifiedBy>
  <cp:lastPrinted>2023-11-10T12:14:00Z</cp:lastPrinted>
  <dcterms:created xsi:type="dcterms:W3CDTF">2023-06-05T19:16:50Z</dcterms:created>
  <dcterms:modified xsi:type="dcterms:W3CDTF">2023-11-10T12:14:13Z</dcterms:modified>
</cp:coreProperties>
</file>